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601"/>
  <workbookPr codeName="ThisWorkbook"/>
  <mc:AlternateContent xmlns:mc="http://schemas.openxmlformats.org/markup-compatibility/2006">
    <mc:Choice Requires="x15">
      <x15ac:absPath xmlns:x15ac="http://schemas.microsoft.com/office/spreadsheetml/2010/11/ac" url="D:\USER\Desktop\1. SEBASTIAN 2025\10. GOBERNACION\licitacion obra\observaciones finales\"/>
    </mc:Choice>
  </mc:AlternateContent>
  <xr:revisionPtr revIDLastSave="0" documentId="13_ncr:1_{6B54EA79-C0C2-4E34-A13F-C160BC03C85F}" xr6:coauthVersionLast="43" xr6:coauthVersionMax="43" xr10:uidLastSave="{00000000-0000-0000-0000-000000000000}"/>
  <bookViews>
    <workbookView xWindow="-120" yWindow="-120" windowWidth="20730" windowHeight="11160" tabRatio="906" xr2:uid="{00000000-000D-0000-FFFF-FFFF00000000}"/>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(Entidad)'!$I$11:$I$41</definedName>
    <definedName name="_xlnm._FilterDatabase" localSheetId="1" hidden="1">'PROPUESTA ECONOMICA(Proponente)'!$I$11:$I$40</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'INDICAR CÓDIGO DEL ITEM DE PAGO'!$F$4</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PAGO'!$A$1:$Q$91</definedName>
    <definedName name="_xlnm.Print_Area" localSheetId="0">'PRESUPUESTO OFICIAL (Entidad)'!$A$1:$N$888</definedName>
    <definedName name="_xlnm.Print_Area" localSheetId="1">'PROPUESTA ECONOMICA(Proponente)'!$A$1:$M$61</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(Entidad)'!#REF!</definedName>
    <definedName name="solver_adj" localSheetId="1" hidden="1">'PROPUESTA ECONOMICA(Proponente)'!$K$42</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(Entidad)'!#REF!</definedName>
    <definedName name="solver_lhs1" localSheetId="1" hidden="1">'PROPUESTA ECONOMICA(Proponente)'!$K$54</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(Entidad)'!#REF!</definedName>
    <definedName name="solver_opt" localSheetId="1" hidden="1">'PROPUESTA ECONOMICA(Proponente)'!$K$54</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(Entidad)'!#REF!</definedName>
    <definedName name="solver_rhs1" localSheetId="1" hidden="1">'PROPUESTA ECONOMICA(Proponente)'!$K$55</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886" i="265" l="1"/>
  <c r="K187" i="265"/>
  <c r="J743" i="265" l="1"/>
  <c r="J863" i="265" l="1"/>
  <c r="J857" i="265"/>
  <c r="J856" i="265"/>
  <c r="J855" i="265"/>
  <c r="J854" i="265"/>
  <c r="J853" i="265"/>
  <c r="J849" i="265"/>
  <c r="J848" i="265"/>
  <c r="J845" i="265"/>
  <c r="J839" i="265"/>
  <c r="J838" i="265"/>
  <c r="J834" i="265"/>
  <c r="J822" i="265" l="1"/>
  <c r="J821" i="265"/>
  <c r="J820" i="265"/>
  <c r="J819" i="265"/>
  <c r="J818" i="265"/>
  <c r="J817" i="265"/>
  <c r="J816" i="265"/>
  <c r="J815" i="265"/>
  <c r="J814" i="265"/>
  <c r="J813" i="265"/>
  <c r="J810" i="265"/>
  <c r="J805" i="265"/>
  <c r="J797" i="265"/>
  <c r="J796" i="265"/>
  <c r="J793" i="265"/>
  <c r="K848" i="265" l="1"/>
  <c r="K849" i="265"/>
  <c r="K844" i="265"/>
  <c r="K838" i="265"/>
  <c r="K830" i="265"/>
  <c r="K831" i="265"/>
  <c r="K832" i="265"/>
  <c r="K821" i="265"/>
  <c r="K822" i="265"/>
  <c r="K816" i="265"/>
  <c r="K817" i="265"/>
  <c r="K818" i="265"/>
  <c r="K863" i="265"/>
  <c r="K864" i="265" s="1"/>
  <c r="K855" i="265"/>
  <c r="K854" i="265"/>
  <c r="K853" i="265"/>
  <c r="K852" i="265"/>
  <c r="K856" i="265"/>
  <c r="K845" i="265"/>
  <c r="K843" i="265"/>
  <c r="K842" i="265"/>
  <c r="K833" i="265"/>
  <c r="K829" i="265"/>
  <c r="K850" i="265" l="1"/>
  <c r="K846" i="265"/>
  <c r="K860" i="265" l="1"/>
  <c r="K861" i="265" s="1"/>
  <c r="K857" i="265"/>
  <c r="K858" i="265" s="1"/>
  <c r="K839" i="265"/>
  <c r="K837" i="265"/>
  <c r="K834" i="265"/>
  <c r="K828" i="265"/>
  <c r="K825" i="265"/>
  <c r="K820" i="265"/>
  <c r="K819" i="265"/>
  <c r="K815" i="265"/>
  <c r="K814" i="265"/>
  <c r="K813" i="265"/>
  <c r="K810" i="265"/>
  <c r="K809" i="265"/>
  <c r="K808" i="265"/>
  <c r="K807" i="265"/>
  <c r="K806" i="265"/>
  <c r="K805" i="265"/>
  <c r="K804" i="265"/>
  <c r="K801" i="265"/>
  <c r="K800" i="265"/>
  <c r="K797" i="265"/>
  <c r="K796" i="265"/>
  <c r="K795" i="265"/>
  <c r="K794" i="265"/>
  <c r="K793" i="265"/>
  <c r="K792" i="265"/>
  <c r="K791" i="265"/>
  <c r="J756" i="265"/>
  <c r="K756" i="265" s="1"/>
  <c r="K757" i="265" s="1"/>
  <c r="J740" i="265"/>
  <c r="J735" i="265"/>
  <c r="J729" i="265"/>
  <c r="J728" i="265"/>
  <c r="J727" i="265"/>
  <c r="J726" i="265"/>
  <c r="J725" i="265"/>
  <c r="J724" i="265"/>
  <c r="J721" i="265"/>
  <c r="J720" i="265"/>
  <c r="K720" i="265" s="1"/>
  <c r="J715" i="265"/>
  <c r="J710" i="265"/>
  <c r="J709" i="265"/>
  <c r="J708" i="265"/>
  <c r="J707" i="265"/>
  <c r="J704" i="265"/>
  <c r="J701" i="265"/>
  <c r="J700" i="265"/>
  <c r="K840" i="265" l="1"/>
  <c r="K802" i="265"/>
  <c r="K811" i="265"/>
  <c r="K798" i="265"/>
  <c r="K835" i="265"/>
  <c r="K823" i="265"/>
  <c r="K826" i="265"/>
  <c r="K867" i="265" l="1"/>
  <c r="K868" i="265" s="1"/>
  <c r="K869" i="265" l="1"/>
  <c r="K870" i="265"/>
  <c r="K871" i="265" s="1"/>
  <c r="K753" i="265"/>
  <c r="K750" i="265"/>
  <c r="K751" i="265" s="1"/>
  <c r="K747" i="265"/>
  <c r="K744" i="265"/>
  <c r="K743" i="265"/>
  <c r="K740" i="265"/>
  <c r="K739" i="265"/>
  <c r="K736" i="265"/>
  <c r="K735" i="265"/>
  <c r="K734" i="265"/>
  <c r="K733" i="265"/>
  <c r="K732" i="265"/>
  <c r="K729" i="265"/>
  <c r="K728" i="265"/>
  <c r="K727" i="265"/>
  <c r="K726" i="265"/>
  <c r="K725" i="265"/>
  <c r="K724" i="265"/>
  <c r="K721" i="265"/>
  <c r="K719" i="265"/>
  <c r="K718" i="265"/>
  <c r="K717" i="265"/>
  <c r="K716" i="265"/>
  <c r="K715" i="265"/>
  <c r="K714" i="265"/>
  <c r="K711" i="265"/>
  <c r="K709" i="265"/>
  <c r="K708" i="265"/>
  <c r="K707" i="265"/>
  <c r="K704" i="265"/>
  <c r="K703" i="265"/>
  <c r="K702" i="265"/>
  <c r="K701" i="265"/>
  <c r="K700" i="265"/>
  <c r="K699" i="265"/>
  <c r="K698" i="265"/>
  <c r="J662" i="265"/>
  <c r="K662" i="265" s="1"/>
  <c r="J660" i="265"/>
  <c r="K660" i="265" s="1"/>
  <c r="J657" i="265"/>
  <c r="K657" i="265" s="1"/>
  <c r="J654" i="265"/>
  <c r="J652" i="265"/>
  <c r="K652" i="265" s="1"/>
  <c r="J651" i="265"/>
  <c r="K651" i="265" s="1"/>
  <c r="J648" i="265"/>
  <c r="K648" i="265" s="1"/>
  <c r="J647" i="265"/>
  <c r="K647" i="265" s="1"/>
  <c r="J644" i="265"/>
  <c r="K644" i="265" s="1"/>
  <c r="J641" i="265"/>
  <c r="K641" i="265" s="1"/>
  <c r="J636" i="265"/>
  <c r="K636" i="265" s="1"/>
  <c r="J635" i="265"/>
  <c r="K635" i="265" s="1"/>
  <c r="J634" i="265"/>
  <c r="K634" i="265" s="1"/>
  <c r="J633" i="265"/>
  <c r="K633" i="265" s="1"/>
  <c r="J629" i="265"/>
  <c r="K629" i="265" s="1"/>
  <c r="J628" i="265"/>
  <c r="K628" i="265" s="1"/>
  <c r="J627" i="265"/>
  <c r="K627" i="265" s="1"/>
  <c r="J626" i="265"/>
  <c r="K626" i="265" s="1"/>
  <c r="J625" i="265"/>
  <c r="K625" i="265" s="1"/>
  <c r="J624" i="265"/>
  <c r="K624" i="265" s="1"/>
  <c r="J623" i="265"/>
  <c r="K623" i="265" s="1"/>
  <c r="J615" i="265"/>
  <c r="K615" i="265" s="1"/>
  <c r="J620" i="265"/>
  <c r="K620" i="265" s="1"/>
  <c r="J616" i="265"/>
  <c r="K616" i="265" s="1"/>
  <c r="J611" i="265"/>
  <c r="K611" i="265" s="1"/>
  <c r="J610" i="265"/>
  <c r="J609" i="265"/>
  <c r="K609" i="265" s="1"/>
  <c r="J608" i="265"/>
  <c r="K608" i="265" s="1"/>
  <c r="J607" i="265"/>
  <c r="K607" i="265" s="1"/>
  <c r="J604" i="265"/>
  <c r="K604" i="265" s="1"/>
  <c r="J603" i="265"/>
  <c r="K603" i="265" s="1"/>
  <c r="J600" i="265"/>
  <c r="K600" i="265" s="1"/>
  <c r="J598" i="265"/>
  <c r="K598" i="265" s="1"/>
  <c r="I661" i="265"/>
  <c r="K661" i="265" s="1"/>
  <c r="K653" i="265"/>
  <c r="K640" i="265"/>
  <c r="K642" i="265"/>
  <c r="K643" i="265"/>
  <c r="K619" i="265"/>
  <c r="K614" i="265"/>
  <c r="K617" i="265"/>
  <c r="K618" i="265"/>
  <c r="I610" i="265"/>
  <c r="K601" i="265"/>
  <c r="K602" i="265"/>
  <c r="K596" i="265"/>
  <c r="K597" i="265"/>
  <c r="K599" i="265"/>
  <c r="K654" i="265"/>
  <c r="K639" i="265"/>
  <c r="K632" i="265"/>
  <c r="K595" i="265"/>
  <c r="K872" i="265" l="1"/>
  <c r="K710" i="265"/>
  <c r="K748" i="265"/>
  <c r="K610" i="265"/>
  <c r="K754" i="265"/>
  <c r="K722" i="265"/>
  <c r="K737" i="265"/>
  <c r="K741" i="265"/>
  <c r="K705" i="265"/>
  <c r="K712" i="265"/>
  <c r="K730" i="265"/>
  <c r="K745" i="265"/>
  <c r="K655" i="265"/>
  <c r="K621" i="265"/>
  <c r="K605" i="265"/>
  <c r="K612" i="265"/>
  <c r="K630" i="265"/>
  <c r="K645" i="265"/>
  <c r="K637" i="265"/>
  <c r="K663" i="265"/>
  <c r="K649" i="265"/>
  <c r="K658" i="265"/>
  <c r="K760" i="265" l="1"/>
  <c r="K761" i="265" s="1"/>
  <c r="K666" i="265"/>
  <c r="K667" i="265" s="1"/>
  <c r="K762" i="265" l="1"/>
  <c r="K763" i="265"/>
  <c r="K764" i="265" s="1"/>
  <c r="K668" i="265"/>
  <c r="K669" i="265"/>
  <c r="K670" i="265" s="1"/>
  <c r="K765" i="265" l="1"/>
  <c r="K671" i="265"/>
  <c r="J559" i="265" l="1"/>
  <c r="J558" i="265"/>
  <c r="K558" i="265" s="1"/>
  <c r="J555" i="265"/>
  <c r="J554" i="265"/>
  <c r="J553" i="265"/>
  <c r="J550" i="265"/>
  <c r="J546" i="265"/>
  <c r="J542" i="265"/>
  <c r="J538" i="265"/>
  <c r="K538" i="265" s="1"/>
  <c r="J530" i="265"/>
  <c r="J529" i="265"/>
  <c r="J528" i="265"/>
  <c r="J527" i="265"/>
  <c r="J526" i="265"/>
  <c r="J525" i="265"/>
  <c r="J524" i="265"/>
  <c r="J523" i="265"/>
  <c r="J520" i="265"/>
  <c r="J516" i="265"/>
  <c r="J512" i="265"/>
  <c r="J511" i="265"/>
  <c r="J510" i="265"/>
  <c r="J509" i="265"/>
  <c r="J508" i="265"/>
  <c r="J505" i="265"/>
  <c r="J503" i="265"/>
  <c r="K536" i="265"/>
  <c r="K535" i="265"/>
  <c r="K533" i="265"/>
  <c r="K534" i="265"/>
  <c r="K537" i="265"/>
  <c r="K541" i="265"/>
  <c r="K559" i="265" l="1"/>
  <c r="K560" i="265" s="1"/>
  <c r="K555" i="265"/>
  <c r="K554" i="265"/>
  <c r="K553" i="265"/>
  <c r="K556" i="265" l="1"/>
  <c r="K550" i="265" l="1"/>
  <c r="K551" i="265" s="1"/>
  <c r="K547" i="265"/>
  <c r="K546" i="265"/>
  <c r="K545" i="265"/>
  <c r="K542" i="265"/>
  <c r="K543" i="265" s="1"/>
  <c r="K530" i="265"/>
  <c r="K529" i="265"/>
  <c r="K528" i="265"/>
  <c r="K527" i="265"/>
  <c r="K526" i="265"/>
  <c r="K525" i="265"/>
  <c r="K524" i="265"/>
  <c r="K523" i="265"/>
  <c r="K520" i="265"/>
  <c r="K519" i="265"/>
  <c r="K518" i="265"/>
  <c r="K517" i="265"/>
  <c r="K516" i="265"/>
  <c r="K515" i="265"/>
  <c r="K512" i="265"/>
  <c r="K511" i="265"/>
  <c r="K510" i="265"/>
  <c r="K509" i="265"/>
  <c r="K508" i="265"/>
  <c r="K505" i="265"/>
  <c r="K504" i="265"/>
  <c r="K503" i="265"/>
  <c r="K502" i="265"/>
  <c r="J465" i="265"/>
  <c r="J462" i="265"/>
  <c r="J460" i="265"/>
  <c r="J457" i="265"/>
  <c r="J454" i="265"/>
  <c r="J448" i="265"/>
  <c r="J447" i="265"/>
  <c r="J446" i="265"/>
  <c r="J445" i="265"/>
  <c r="J444" i="265"/>
  <c r="J443" i="265"/>
  <c r="J442" i="265"/>
  <c r="J441" i="265"/>
  <c r="J440" i="265"/>
  <c r="J439" i="265"/>
  <c r="J436" i="265"/>
  <c r="J433" i="265"/>
  <c r="J431" i="265"/>
  <c r="J430" i="265"/>
  <c r="J426" i="265"/>
  <c r="J424" i="265"/>
  <c r="J423" i="265"/>
  <c r="J422" i="265"/>
  <c r="J419" i="265"/>
  <c r="J417" i="265"/>
  <c r="J416" i="265"/>
  <c r="J414" i="265"/>
  <c r="J412" i="265"/>
  <c r="J411" i="265"/>
  <c r="K506" i="265" l="1"/>
  <c r="K521" i="265"/>
  <c r="K548" i="265"/>
  <c r="K531" i="265"/>
  <c r="K539" i="265"/>
  <c r="K513" i="265"/>
  <c r="K442" i="265"/>
  <c r="K443" i="265"/>
  <c r="K444" i="265"/>
  <c r="K432" i="265"/>
  <c r="K433" i="265"/>
  <c r="K423" i="265"/>
  <c r="K424" i="265"/>
  <c r="K425" i="265"/>
  <c r="K426" i="265"/>
  <c r="K418" i="265"/>
  <c r="K563" i="265" l="1"/>
  <c r="K564" i="265" s="1"/>
  <c r="K565" i="265" l="1"/>
  <c r="K566" i="265"/>
  <c r="K567" i="265" s="1"/>
  <c r="K465" i="265"/>
  <c r="K466" i="265" s="1"/>
  <c r="K462" i="265"/>
  <c r="K461" i="265"/>
  <c r="K460" i="265"/>
  <c r="K457" i="265"/>
  <c r="K454" i="265"/>
  <c r="K453" i="265"/>
  <c r="K452" i="265"/>
  <c r="K451" i="265"/>
  <c r="K448" i="265"/>
  <c r="K447" i="265"/>
  <c r="K446" i="265"/>
  <c r="K445" i="265"/>
  <c r="K441" i="265"/>
  <c r="K440" i="265"/>
  <c r="K439" i="265"/>
  <c r="K436" i="265"/>
  <c r="K435" i="265"/>
  <c r="K434" i="265"/>
  <c r="K431" i="265"/>
  <c r="K430" i="265"/>
  <c r="K429" i="265"/>
  <c r="K422" i="265"/>
  <c r="K419" i="265"/>
  <c r="K417" i="265"/>
  <c r="K416" i="265"/>
  <c r="K415" i="265"/>
  <c r="K414" i="265"/>
  <c r="K413" i="265"/>
  <c r="K412" i="265"/>
  <c r="K411" i="265"/>
  <c r="K410" i="265"/>
  <c r="K409" i="265"/>
  <c r="J372" i="265"/>
  <c r="J369" i="265"/>
  <c r="J368" i="265"/>
  <c r="K368" i="265" s="1"/>
  <c r="J365" i="265"/>
  <c r="J363" i="265"/>
  <c r="J360" i="265"/>
  <c r="J357" i="265"/>
  <c r="J351" i="265"/>
  <c r="J350" i="265"/>
  <c r="J349" i="265"/>
  <c r="J348" i="265"/>
  <c r="K348" i="265" s="1"/>
  <c r="J347" i="265"/>
  <c r="K347" i="265" s="1"/>
  <c r="J346" i="265"/>
  <c r="J345" i="265"/>
  <c r="J344" i="265"/>
  <c r="J343" i="265"/>
  <c r="J342" i="265"/>
  <c r="J339" i="265"/>
  <c r="J336" i="265"/>
  <c r="K336" i="265" s="1"/>
  <c r="J334" i="265"/>
  <c r="J333" i="265"/>
  <c r="J329" i="265"/>
  <c r="J328" i="265"/>
  <c r="J327" i="265"/>
  <c r="K327" i="265" s="1"/>
  <c r="J326" i="265"/>
  <c r="K326" i="265" s="1"/>
  <c r="J325" i="265"/>
  <c r="J322" i="265"/>
  <c r="J320" i="265"/>
  <c r="J319" i="265"/>
  <c r="J317" i="265"/>
  <c r="J314" i="265"/>
  <c r="J315" i="265"/>
  <c r="K346" i="265"/>
  <c r="K335" i="265"/>
  <c r="K321" i="265"/>
  <c r="K568" i="265" l="1"/>
  <c r="K420" i="265"/>
  <c r="K449" i="265"/>
  <c r="K463" i="265"/>
  <c r="K437" i="265"/>
  <c r="K458" i="265"/>
  <c r="K427" i="265"/>
  <c r="K455" i="265"/>
  <c r="K469" i="265" l="1"/>
  <c r="K470" i="265" s="1"/>
  <c r="K471" i="265" l="1"/>
  <c r="K472" i="265"/>
  <c r="K473" i="265" s="1"/>
  <c r="K372" i="265"/>
  <c r="K373" i="265" s="1"/>
  <c r="K369" i="265"/>
  <c r="K370" i="265" s="1"/>
  <c r="K365" i="265"/>
  <c r="K364" i="265"/>
  <c r="K363" i="265"/>
  <c r="K360" i="265"/>
  <c r="K357" i="265"/>
  <c r="K356" i="265"/>
  <c r="K355" i="265"/>
  <c r="K354" i="265"/>
  <c r="K351" i="265"/>
  <c r="K350" i="265"/>
  <c r="K349" i="265"/>
  <c r="K345" i="265"/>
  <c r="K344" i="265"/>
  <c r="K343" i="265"/>
  <c r="K342" i="265"/>
  <c r="K339" i="265"/>
  <c r="K338" i="265"/>
  <c r="K337" i="265"/>
  <c r="K334" i="265"/>
  <c r="K333" i="265"/>
  <c r="K332" i="265"/>
  <c r="K329" i="265"/>
  <c r="K328" i="265"/>
  <c r="K325" i="265"/>
  <c r="K322" i="265"/>
  <c r="K320" i="265"/>
  <c r="K319" i="265"/>
  <c r="K318" i="265"/>
  <c r="K317" i="265"/>
  <c r="K316" i="265"/>
  <c r="K315" i="265"/>
  <c r="K314" i="265"/>
  <c r="K313" i="265"/>
  <c r="K312" i="265"/>
  <c r="J272" i="265"/>
  <c r="J271" i="265"/>
  <c r="J270" i="265"/>
  <c r="J267" i="265"/>
  <c r="J264" i="265"/>
  <c r="J262" i="265"/>
  <c r="K262" i="265" s="1"/>
  <c r="J259" i="265"/>
  <c r="J255" i="265"/>
  <c r="J246" i="265"/>
  <c r="J245" i="265"/>
  <c r="J244" i="265"/>
  <c r="J243" i="265"/>
  <c r="J242" i="265"/>
  <c r="J241" i="265"/>
  <c r="J240" i="265"/>
  <c r="J237" i="265"/>
  <c r="J233" i="265"/>
  <c r="J229" i="265"/>
  <c r="J228" i="265"/>
  <c r="J227" i="265"/>
  <c r="J224" i="265"/>
  <c r="J222" i="265"/>
  <c r="J221" i="265"/>
  <c r="J219" i="265"/>
  <c r="J217" i="265"/>
  <c r="K271" i="265"/>
  <c r="K263" i="265"/>
  <c r="K250" i="265"/>
  <c r="K251" i="265"/>
  <c r="K252" i="265"/>
  <c r="K253" i="265"/>
  <c r="K254" i="265"/>
  <c r="K223" i="265"/>
  <c r="K474" i="265" l="1"/>
  <c r="K352" i="265"/>
  <c r="K323" i="265"/>
  <c r="K361" i="265"/>
  <c r="K330" i="265"/>
  <c r="K340" i="265"/>
  <c r="K358" i="265"/>
  <c r="K366" i="265"/>
  <c r="K376" i="265" l="1"/>
  <c r="K377" i="265" s="1"/>
  <c r="K378" i="265" l="1"/>
  <c r="K379" i="265"/>
  <c r="K380" i="265" s="1"/>
  <c r="K275" i="265"/>
  <c r="K272" i="265"/>
  <c r="K270" i="265"/>
  <c r="K267" i="265"/>
  <c r="K264" i="265"/>
  <c r="K259" i="265"/>
  <c r="K258" i="265"/>
  <c r="K255" i="265"/>
  <c r="K249" i="265"/>
  <c r="K246" i="265"/>
  <c r="K245" i="265"/>
  <c r="K244" i="265"/>
  <c r="K243" i="265"/>
  <c r="K242" i="265"/>
  <c r="K241" i="265"/>
  <c r="K240" i="265"/>
  <c r="K237" i="265"/>
  <c r="K236" i="265"/>
  <c r="K235" i="265"/>
  <c r="K234" i="265"/>
  <c r="K233" i="265"/>
  <c r="K232" i="265"/>
  <c r="K229" i="265"/>
  <c r="K228" i="265"/>
  <c r="K227" i="265"/>
  <c r="K224" i="265"/>
  <c r="K222" i="265"/>
  <c r="K221" i="265"/>
  <c r="K220" i="265"/>
  <c r="K219" i="265"/>
  <c r="K218" i="265"/>
  <c r="K217" i="265"/>
  <c r="K216" i="265"/>
  <c r="K215" i="265"/>
  <c r="J179" i="265"/>
  <c r="J178" i="265"/>
  <c r="J175" i="265"/>
  <c r="J169" i="265"/>
  <c r="J168" i="265"/>
  <c r="J167" i="265"/>
  <c r="J166" i="265"/>
  <c r="J165" i="265"/>
  <c r="J164" i="265"/>
  <c r="J161" i="265"/>
  <c r="J160" i="265"/>
  <c r="J156" i="265"/>
  <c r="J155" i="265"/>
  <c r="J152" i="265"/>
  <c r="J149" i="265"/>
  <c r="J136" i="265"/>
  <c r="J135" i="265"/>
  <c r="J134" i="265"/>
  <c r="J133" i="265"/>
  <c r="J132" i="265"/>
  <c r="J131" i="265"/>
  <c r="J130" i="265"/>
  <c r="J129" i="265"/>
  <c r="J126" i="265"/>
  <c r="J123" i="265"/>
  <c r="J119" i="265"/>
  <c r="J114" i="265"/>
  <c r="J111" i="265"/>
  <c r="J112" i="265"/>
  <c r="J113" i="265"/>
  <c r="J108" i="265"/>
  <c r="J105" i="265"/>
  <c r="J103" i="265"/>
  <c r="K381" i="265" l="1"/>
  <c r="K265" i="265"/>
  <c r="K276" i="265"/>
  <c r="K256" i="265"/>
  <c r="K247" i="265"/>
  <c r="K260" i="265"/>
  <c r="K268" i="265"/>
  <c r="K225" i="265"/>
  <c r="K238" i="265"/>
  <c r="K230" i="265"/>
  <c r="K273" i="265"/>
  <c r="K279" i="265" l="1"/>
  <c r="K282" i="265" s="1"/>
  <c r="K283" i="265" s="1"/>
  <c r="K280" i="265" l="1"/>
  <c r="K281" i="265"/>
  <c r="J61" i="265"/>
  <c r="J58" i="265"/>
  <c r="J55" i="265"/>
  <c r="J54" i="265"/>
  <c r="J51" i="265"/>
  <c r="J50" i="265"/>
  <c r="J47" i="265"/>
  <c r="J45" i="265"/>
  <c r="J43" i="265"/>
  <c r="J36" i="265"/>
  <c r="J35" i="265"/>
  <c r="J34" i="265"/>
  <c r="J33" i="265"/>
  <c r="J32" i="265"/>
  <c r="J31" i="265"/>
  <c r="J30" i="265"/>
  <c r="J29" i="265"/>
  <c r="J26" i="265"/>
  <c r="J20" i="265"/>
  <c r="J16" i="265"/>
  <c r="J14" i="265"/>
  <c r="K284" i="265" l="1"/>
  <c r="K179" i="265" l="1"/>
  <c r="K178" i="265"/>
  <c r="K175" i="265"/>
  <c r="K176" i="265" s="1"/>
  <c r="K172" i="265"/>
  <c r="K173" i="265" s="1"/>
  <c r="K169" i="265"/>
  <c r="K168" i="265"/>
  <c r="K167" i="265"/>
  <c r="K166" i="265"/>
  <c r="K165" i="265"/>
  <c r="K164" i="265"/>
  <c r="K161" i="265"/>
  <c r="K160" i="265"/>
  <c r="K157" i="265"/>
  <c r="K156" i="265"/>
  <c r="K155" i="265"/>
  <c r="K152" i="265"/>
  <c r="K153" i="265" s="1"/>
  <c r="K149" i="265"/>
  <c r="K148" i="265"/>
  <c r="K147" i="265"/>
  <c r="K146" i="265"/>
  <c r="K145" i="265"/>
  <c r="K144" i="265"/>
  <c r="K143" i="265"/>
  <c r="K140" i="265"/>
  <c r="K139" i="265"/>
  <c r="K136" i="265"/>
  <c r="K135" i="265"/>
  <c r="K134" i="265"/>
  <c r="K133" i="265"/>
  <c r="K132" i="265"/>
  <c r="K131" i="265"/>
  <c r="K130" i="265"/>
  <c r="K129" i="265"/>
  <c r="K126" i="265"/>
  <c r="K125" i="265"/>
  <c r="K124" i="265"/>
  <c r="K123" i="265"/>
  <c r="K122" i="265"/>
  <c r="K121" i="265"/>
  <c r="K120" i="265"/>
  <c r="K119" i="265"/>
  <c r="K118" i="265"/>
  <c r="K117" i="265"/>
  <c r="K114" i="265"/>
  <c r="K113" i="265"/>
  <c r="K112" i="265"/>
  <c r="K111" i="265"/>
  <c r="K108" i="265"/>
  <c r="K107" i="265"/>
  <c r="K106" i="265"/>
  <c r="K105" i="265"/>
  <c r="K104" i="265"/>
  <c r="K103" i="265"/>
  <c r="K102" i="265"/>
  <c r="K101" i="265"/>
  <c r="K100" i="265"/>
  <c r="K162" i="265" l="1"/>
  <c r="K158" i="265"/>
  <c r="K141" i="265"/>
  <c r="K137" i="265"/>
  <c r="K127" i="265"/>
  <c r="K150" i="265"/>
  <c r="K170" i="265"/>
  <c r="K109" i="265"/>
  <c r="K115" i="265"/>
  <c r="K180" i="265"/>
  <c r="K183" i="265" l="1"/>
  <c r="K185" i="265" s="1"/>
  <c r="K186" i="265" l="1"/>
  <c r="K184" i="265"/>
  <c r="K58" i="265"/>
  <c r="K59" i="265" s="1"/>
  <c r="K55" i="265"/>
  <c r="K54" i="265"/>
  <c r="K61" i="265"/>
  <c r="K43" i="265"/>
  <c r="K42" i="265"/>
  <c r="K45" i="265"/>
  <c r="K44" i="265"/>
  <c r="K46" i="265"/>
  <c r="K188" i="265" l="1"/>
  <c r="K56" i="265"/>
  <c r="K24" i="265" l="1"/>
  <c r="K25" i="265"/>
  <c r="K26" i="265"/>
  <c r="K39" i="265" l="1"/>
  <c r="K20" i="265"/>
  <c r="K17" i="265"/>
  <c r="K16" i="265"/>
  <c r="K15" i="265"/>
  <c r="K14" i="265"/>
  <c r="K47" i="265" l="1"/>
  <c r="K48" i="265" s="1"/>
  <c r="K35" i="265"/>
  <c r="K34" i="265"/>
  <c r="K33" i="265"/>
  <c r="K62" i="265" l="1"/>
  <c r="K40" i="265"/>
  <c r="K29" i="265"/>
  <c r="K32" i="265"/>
  <c r="K31" i="265"/>
  <c r="K30" i="265"/>
  <c r="K23" i="265"/>
  <c r="K27" i="265" s="1"/>
  <c r="K18" i="265" l="1"/>
  <c r="K50" i="265" l="1"/>
  <c r="K51" i="265"/>
  <c r="K36" i="265"/>
  <c r="K21" i="265"/>
  <c r="K37" i="265" l="1"/>
  <c r="K52" i="265" l="1"/>
  <c r="K65" i="265" s="1"/>
  <c r="K66" i="265" l="1"/>
  <c r="K68" i="265" l="1"/>
  <c r="K69" i="265" s="1"/>
  <c r="K67" i="265"/>
  <c r="K70" i="265" l="1"/>
</calcChain>
</file>

<file path=xl/sharedStrings.xml><?xml version="1.0" encoding="utf-8"?>
<sst xmlns="http://schemas.openxmlformats.org/spreadsheetml/2006/main" count="1874" uniqueCount="363">
  <si>
    <t>Código</t>
  </si>
  <si>
    <t>Versión</t>
  </si>
  <si>
    <t>Nº</t>
  </si>
  <si>
    <t>ÍTEM DE PAGO</t>
  </si>
  <si>
    <t xml:space="preserve">ESPECIFICACIONES </t>
  </si>
  <si>
    <t>DESCRIPCIÓN</t>
  </si>
  <si>
    <t>UND.</t>
  </si>
  <si>
    <t>CANTIDAD</t>
  </si>
  <si>
    <t>VALOR UNITARIO</t>
  </si>
  <si>
    <t xml:space="preserve">VALOR TOTAL                                </t>
  </si>
  <si>
    <t>GENERAL</t>
  </si>
  <si>
    <t>PARTICULAR</t>
  </si>
  <si>
    <t>Subtotal</t>
  </si>
  <si>
    <t xml:space="preserve">SUBTOTAL OBRAS </t>
  </si>
  <si>
    <t>SUBTOTAL OBRAS (INCLUYE IVA)</t>
  </si>
  <si>
    <t>VALOR TOTAL</t>
  </si>
  <si>
    <r>
      <rPr>
        <b/>
        <sz val="11"/>
        <rFont val="Arial"/>
        <family val="2"/>
      </rPr>
      <t xml:space="preserve">NOTA 1: </t>
    </r>
    <r>
      <rPr>
        <sz val="11"/>
        <rFont val="Arial"/>
        <family val="2"/>
      </rPr>
      <t xml:space="preserve"> Se debe tener en cuenta que el PRECIO UNITARIO incluye el valor de A.I.U. </t>
    </r>
  </si>
  <si>
    <t>DESCRIPCION</t>
  </si>
  <si>
    <t>PORCENTAJE</t>
  </si>
  <si>
    <r>
      <rPr>
        <b/>
        <sz val="11"/>
        <rFont val="Arial"/>
        <family val="2"/>
      </rPr>
      <t>NOTA 2</t>
    </r>
    <r>
      <rPr>
        <sz val="11"/>
        <rFont val="Arial"/>
        <family val="2"/>
      </rPr>
      <t xml:space="preserve">: Cuando la fracción decimal del peso sea  igual o superior a 5 se aproximará por exceso al número entero siguiente del peso y cuando la fracción decimal del peso sea inferior a 5 se aproximará por defecto al número entero del peso. </t>
    </r>
  </si>
  <si>
    <t>ADMINISTRACIÓN</t>
  </si>
  <si>
    <t>A=</t>
  </si>
  <si>
    <r>
      <rPr>
        <b/>
        <sz val="11"/>
        <rFont val="Arial"/>
        <family val="2"/>
      </rPr>
      <t>NOTA 3:</t>
    </r>
    <r>
      <rPr>
        <sz val="11"/>
        <rFont val="Arial"/>
        <family val="2"/>
      </rPr>
      <t xml:space="preserve"> El A.I.U y su discriminación deben estar en porcentaje (%). </t>
    </r>
  </si>
  <si>
    <t xml:space="preserve">IMPREVISTO
</t>
  </si>
  <si>
    <t>I=</t>
  </si>
  <si>
    <t xml:space="preserve">UTILIDAD
</t>
  </si>
  <si>
    <t>U=</t>
  </si>
  <si>
    <t>TOTAL A.I.U</t>
  </si>
  <si>
    <t>A.I.U.=</t>
  </si>
  <si>
    <t>FORMULARIO 1</t>
  </si>
  <si>
    <t>PROPUESTA ECONÓMICA</t>
  </si>
  <si>
    <r>
      <rPr>
        <b/>
        <sz val="11"/>
        <rFont val="Arial"/>
        <family val="2"/>
      </rPr>
      <t>NOTA 2:</t>
    </r>
    <r>
      <rPr>
        <sz val="11"/>
        <rFont val="Arial"/>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</si>
  <si>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[Ofrecimiento del Proponente]</t>
  </si>
  <si>
    <t xml:space="preserve">[NOMBRE DE LA ENTIDAD] </t>
  </si>
  <si>
    <t>VERSIÓN</t>
  </si>
  <si>
    <t xml:space="preserve">[NÚMERO DEL PROCESO] </t>
  </si>
  <si>
    <t>PÁGINA</t>
  </si>
  <si>
    <t>DE</t>
  </si>
  <si>
    <t>FECHA</t>
  </si>
  <si>
    <t>DD</t>
  </si>
  <si>
    <t>MM</t>
  </si>
  <si>
    <t>AA</t>
  </si>
  <si>
    <t>ÍTEMS DE LA PROPUESTA ECONÓMICA</t>
  </si>
  <si>
    <t>ÍTEMS NO PREVISTOS</t>
  </si>
  <si>
    <t>DATOS ESPECÍFICOS</t>
  </si>
  <si>
    <t>ÍTEM</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</si>
  <si>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</si>
  <si>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</si>
  <si>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</si>
  <si>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</si>
  <si>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</si>
  <si>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</si>
  <si>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</si>
  <si>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</si>
  <si>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</si>
  <si>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</si>
  <si>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</si>
  <si>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</si>
  <si>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</si>
  <si>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</si>
  <si>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11"/>
        <rFont val="Arial"/>
        <family val="2"/>
      </rPr>
      <t>3</t>
    </r>
    <r>
      <rPr>
        <b/>
        <sz val="11"/>
        <rFont val="Arial"/>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</si>
  <si>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</si>
  <si>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</si>
  <si>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</si>
  <si>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</si>
  <si>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</si>
  <si>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</si>
  <si>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</si>
  <si>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</si>
  <si>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</si>
  <si>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</si>
  <si>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</si>
  <si>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ADMINISTRACION</t>
  </si>
  <si>
    <t xml:space="preserve">IMPREVISTOS </t>
  </si>
  <si>
    <t>UTILIDAD</t>
  </si>
  <si>
    <t>Precio Unitario Total Aproximado al peso $</t>
  </si>
  <si>
    <t>Firma</t>
  </si>
  <si>
    <t>Nombre:</t>
  </si>
  <si>
    <t xml:space="preserve"> </t>
  </si>
  <si>
    <t>OBSERVACIONES INTERVENTORÍA</t>
  </si>
  <si>
    <t>APROBACIÓN POR INTERVENTORÍA</t>
  </si>
  <si>
    <t>Matricula:</t>
  </si>
  <si>
    <t>Matricula :</t>
  </si>
  <si>
    <r>
      <t>[La Entidad puede utilizar este Formulario de detalle del</t>
    </r>
    <r>
      <rPr>
        <b/>
        <u/>
        <sz val="11"/>
        <rFont val="Arial"/>
        <family val="2"/>
      </rPr>
      <t xml:space="preserve"> Presupuesto Oficial</t>
    </r>
    <r>
      <rPr>
        <sz val="11"/>
        <rFont val="Arial"/>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</si>
  <si>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</si>
  <si>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r>
      <t xml:space="preserve">[La Entidad puede utilizar este Formulario de presentación de </t>
    </r>
    <r>
      <rPr>
        <b/>
        <u/>
        <sz val="11"/>
        <rFont val="Arial"/>
        <family val="2"/>
      </rPr>
      <t>Propuesta Económica</t>
    </r>
    <r>
      <rPr>
        <sz val="11"/>
        <rFont val="Arial"/>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t>
    </r>
  </si>
  <si>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</si>
  <si>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[La Entidad podrá utilizar este Formato para la presentación de los análisis de Precios Unitarios del Contratista en la oportunidad prevista en el numeral 8.1. del Documento Base]</t>
  </si>
  <si>
    <t xml:space="preserve">ANÁLISIS DE PRECIOS UNITARIOS </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</si>
  <si>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</si>
  <si>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</si>
  <si>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Contratista o su apoderado</t>
  </si>
  <si>
    <t>Representante legal del Interventor o su apoderado</t>
  </si>
  <si>
    <t xml:space="preserve">	Firma del Proponente o de su representante legal</t>
  </si>
  <si>
    <t xml:space="preserve">Formulario 1 - Propuesta económica  - Licitación de obra pública de infraestructura social </t>
  </si>
  <si>
    <t xml:space="preserve">Formulario 1 - Propuesta económica  -  Licitación de obra pública de infraestructura  social </t>
  </si>
  <si>
    <t xml:space="preserve">Formulario 1 - Propuesta económica  -  Licitación de obra pública de infraestructura social </t>
  </si>
  <si>
    <t>CCE-EICP-FM-116</t>
  </si>
  <si>
    <t>M2</t>
  </si>
  <si>
    <t>1.1</t>
  </si>
  <si>
    <t>N.P.</t>
  </si>
  <si>
    <t>ML</t>
  </si>
  <si>
    <t>1.12</t>
  </si>
  <si>
    <t>17.7</t>
  </si>
  <si>
    <t>SUBTOTAL OBRAS (SIN AIU)</t>
  </si>
  <si>
    <t>IMPREVISTO</t>
  </si>
  <si>
    <t>IVA (19%)</t>
  </si>
  <si>
    <t xml:space="preserve">VALOR TOTAL </t>
  </si>
  <si>
    <r>
      <rPr>
        <b/>
        <sz val="11"/>
        <rFont val="Arial"/>
        <family val="2"/>
      </rPr>
      <t xml:space="preserve">NOTA 1: </t>
    </r>
    <r>
      <rPr>
        <sz val="11"/>
        <rFont val="Arial"/>
        <family val="2"/>
      </rPr>
      <t xml:space="preserve"> Se debe tener en cuenta que el PRECIO UNITARIO incluye el valor de AIU.</t>
    </r>
  </si>
  <si>
    <r>
      <rPr>
        <b/>
        <sz val="11"/>
        <rFont val="Arial"/>
        <family val="2"/>
      </rPr>
      <t>NOTA 3:</t>
    </r>
    <r>
      <rPr>
        <sz val="11"/>
        <rFont val="Arial"/>
        <family val="2"/>
      </rPr>
      <t xml:space="preserve"> El AIU y su discriminación deben estar en porcentaje (%). </t>
    </r>
  </si>
  <si>
    <t>ADMINISTRACIÓN 25%</t>
  </si>
  <si>
    <t>IMPREVISTO 4%</t>
  </si>
  <si>
    <t>UTILIDAD 4%</t>
  </si>
  <si>
    <t xml:space="preserve">	Firma del Proponente o de su Representante Legal</t>
  </si>
  <si>
    <t>PRELIMINARES</t>
  </si>
  <si>
    <t>Desmonte de Enchape de Pared y/o Piso</t>
  </si>
  <si>
    <t>Desmonte de lámparas Iluminación largas, Cuadradas, Redondas, Reflectores</t>
  </si>
  <si>
    <t>UN</t>
  </si>
  <si>
    <t>1.32</t>
  </si>
  <si>
    <t>Desmonte Aparatos Sanitarios</t>
  </si>
  <si>
    <t>MANTENIMIENTO DE CUBIERTAS Y CIELO RASOS</t>
  </si>
  <si>
    <t>Subtotal PRELIMINARES</t>
  </si>
  <si>
    <t xml:space="preserve">Subtotal MANTENIMIENTO DE CUBIERTAS Y CIELO RASOS </t>
  </si>
  <si>
    <t>MANTENIMIENTO DE REDES HIDROSANITARIAS</t>
  </si>
  <si>
    <t>Subtotal MANTENIMIENTO DE REDES HIDROSANITARIAS</t>
  </si>
  <si>
    <t>17.1</t>
  </si>
  <si>
    <t>MANTENIMIENTO DE REDES ELECTRICAS</t>
  </si>
  <si>
    <t>Subtotal MANTENIMIENTO DE REDES ELECTRICAS</t>
  </si>
  <si>
    <t>Reposición e instalación interruptor doble</t>
  </si>
  <si>
    <t>Reposición e instalación de soporte para reflectores</t>
  </si>
  <si>
    <t xml:space="preserve">Mantenimiento y/o reposición e instalación de toma doble americana </t>
  </si>
  <si>
    <t xml:space="preserve">Mantenimiento y/o reposición e instalación de toma doble GFCI </t>
  </si>
  <si>
    <t>Reposición e instalación de Panel Led redondo 24w</t>
  </si>
  <si>
    <t>18.2</t>
  </si>
  <si>
    <t>Mantenimiento y/o reposición e instalación de anticorrosivo sobre lamina lineal</t>
  </si>
  <si>
    <t>Mantenimiento y/o reposición e instalación de anticorrosivo sobre lamina llena</t>
  </si>
  <si>
    <t>18.8</t>
  </si>
  <si>
    <t>Mantenimiento y reposición e instalación de esmalte sobre lámina lineal</t>
  </si>
  <si>
    <t>Mantenimiento y reposición e instalación de esmalte sobre lámina llena</t>
  </si>
  <si>
    <t>Mantenimiento y reposición e instalación de vinilo sobre pañete o sobre estuco 3 manos</t>
  </si>
  <si>
    <t>Mantenimiento, reposición y aplicación pintura tipo vinilo 3 manos para exteriores de alta resistencia y máxima protección tres manos  color a definir en obra. Incluye alistamiento superficie.</t>
  </si>
  <si>
    <t xml:space="preserve">MANTENIMIENTO DE ACABADOS DE PISOS </t>
  </si>
  <si>
    <t xml:space="preserve">Subtotal MANTENIMIENTO DE ACABADOS DE PISOS </t>
  </si>
  <si>
    <t>Mantenimiento y reposición e instalación de piso en porcelanato color por definir en obra</t>
  </si>
  <si>
    <t>MANTENIMIENTO DE OTROS ACABADOS</t>
  </si>
  <si>
    <t>Subtotal MANTENIMIENTO DE OTROS ACABADOS</t>
  </si>
  <si>
    <t>Mantenimiento y reposición e instalación enchape pared cerámico, color por definir</t>
  </si>
  <si>
    <t>Mantenimiento y/o tratamiento para impermeabilización de muros con humedades, incluye aplicación de aditivos tipo sika impermur o equivalente, sika injectocream -100 o equivalente y la reposición del pañete impermeabilizado.</t>
  </si>
  <si>
    <t>MANTENIMIENTO DE CARPINTERÍA METÁLICA</t>
  </si>
  <si>
    <t>Subtotal MANTENIMIENTO DE CARPINTERÍA METÁLICA</t>
  </si>
  <si>
    <t>MANTENIMIENTO DE CONCRETOS, MORTEROS Y PAÑETES</t>
  </si>
  <si>
    <t>Reposición e instalación interruptor conmutable sencillo</t>
  </si>
  <si>
    <t xml:space="preserve">MANTENIMIENTO DE ACABADOS DE PINTURA </t>
  </si>
  <si>
    <t xml:space="preserve">Subtotal MANTENIMIENTO DE ACABADOS DE PINTURA </t>
  </si>
  <si>
    <t>Reposición e Instalación de flanches en lámina galvanizada calibre 26 de ancho 20 a 50 cm de color similar a estructura de ventanería en aluminio. Incluye impermeabilización.</t>
  </si>
  <si>
    <t>Reposición e instalación de inodoro de dos piezas en porcelana y con descarga sencilla con boton superior.</t>
  </si>
  <si>
    <t>17.5</t>
  </si>
  <si>
    <t>Reposición e instalación de lámpara reflector LED 100W</t>
  </si>
  <si>
    <t>18.17</t>
  </si>
  <si>
    <t>Subtotal MANTENIMIENTO DE CONCRETOS, MORTEROS Y PAÑETES</t>
  </si>
  <si>
    <t xml:space="preserve">PRESUPUESTO OFICIAL SUBESTACIÓN DE POLICÍA TOBIA” </t>
  </si>
  <si>
    <t>Desmonte Alistado de Piso</t>
  </si>
  <si>
    <t>Suministro e Instalación de flanches en lámina galvanizada calibre 22 de ancho 25 a 50 cm.</t>
  </si>
  <si>
    <t>Reposición e Instalación de Lavamanos de pedestal con amplio pozo color por definir</t>
  </si>
  <si>
    <t xml:space="preserve">Suministro e instalación de Grifería ducha sencilla de palanca </t>
  </si>
  <si>
    <t xml:space="preserve">Reposición e Instalación de Orinal de entrada superior con esmalte antibacterial y diseño ahorrador de agua.  </t>
  </si>
  <si>
    <t>Reposición e instalación de lámpara panel LED 60 x 60 48w luz blanca</t>
  </si>
  <si>
    <t>MANTENIMIENTO MUROS Y MAMPOSTERÍA</t>
  </si>
  <si>
    <t>Subtotal MANTENIMIENTO MUROS Y MAMPOSTERÍA</t>
  </si>
  <si>
    <t>5.17</t>
  </si>
  <si>
    <t>Mantenimiento y/o reposición e instalación de muro divisorio bloque estriado N°5 en los casos que se requiera</t>
  </si>
  <si>
    <t>Mantenimiento y reposición e instalación de alistado de piso 8cm impermeabilizado</t>
  </si>
  <si>
    <t>Suministro e instalación de pañete liso muros 1:3</t>
  </si>
  <si>
    <t>PRESUPUESTO OFICIAL  SUBESTACION DE POLICÍA PATEVACA</t>
  </si>
  <si>
    <t>1.14.</t>
  </si>
  <si>
    <t>Desmonte de Muros en sistema liviano incluye estructura metálica</t>
  </si>
  <si>
    <t>1.34</t>
  </si>
  <si>
    <t>Desmonte Cubierta en cualquier material</t>
  </si>
  <si>
    <t>Desmonte de Estructura de Cubierta en cualquier material</t>
  </si>
  <si>
    <t>1.14</t>
  </si>
  <si>
    <t>Desmonte de cielo raso en cualquier material y estructura portante</t>
  </si>
  <si>
    <t>1.38</t>
  </si>
  <si>
    <t>Desmonte Puertas y Marcos</t>
  </si>
  <si>
    <t>Desmonte de Grifería</t>
  </si>
  <si>
    <t xml:space="preserve">Reposición e Instalación de Cubierta arquitectónica, Galvanizada y Prepintada, teja trapezoidal calibre 26 o superior </t>
  </si>
  <si>
    <t>Reposición e Instalación de Caballete fijo en lámina Galvanizada y prepintada</t>
  </si>
  <si>
    <t>Suministro e Instalación de Estructura Metálica en perfil tipo C para cubierta</t>
  </si>
  <si>
    <t>Suministro e instalación de cielo raso con tablilla en PVC. Incluye estructura metálica.</t>
  </si>
  <si>
    <t>11.3</t>
  </si>
  <si>
    <t>Suministro e Instalación de Bajante PVC</t>
  </si>
  <si>
    <t>11.16</t>
  </si>
  <si>
    <t>Suministro e Instalación de Punto Agua Fría</t>
  </si>
  <si>
    <t>Reposición e instalación de accesorios cerámicos para baños</t>
  </si>
  <si>
    <t>17.6</t>
  </si>
  <si>
    <t>Reposición e instalación de lavamanos con grifería</t>
  </si>
  <si>
    <t>17.12</t>
  </si>
  <si>
    <t>Reposición e instalación de lavaplatos con grifería</t>
  </si>
  <si>
    <t>Reposición e instalación de drenaje en tubería drenaje 4" con filtro</t>
  </si>
  <si>
    <t>11.21</t>
  </si>
  <si>
    <t>Reposición e instalación de salida sanitaria 4"</t>
  </si>
  <si>
    <t>11.20</t>
  </si>
  <si>
    <t>Reposición e instalación de salida sanitaria 3"</t>
  </si>
  <si>
    <t xml:space="preserve">Reposición e instalación de Grifería ducha sencilla de palanca </t>
  </si>
  <si>
    <t>Reposición, suministro e instalación de la red eléctrica en tubería PVC (incluye tubería, cableado y regateo), y/o elementos necesarios para dejar estas redes en óptimas condiciones de funcionamiento (solo para redes embebidas en muros).</t>
  </si>
  <si>
    <t>Suministro e instalación de lámpara reflector LED 200W</t>
  </si>
  <si>
    <t>Reposición e instalación interruptor sencillo</t>
  </si>
  <si>
    <t xml:space="preserve">MAMPOSTERIA EN BLOQUE DE ARCILLA </t>
  </si>
  <si>
    <t>5.9</t>
  </si>
  <si>
    <t>Mantenimiento y/o reposición e instalación de muro Dry wall doble cara E=12 en los casos que se requiera</t>
  </si>
  <si>
    <t xml:space="preserve">Subtotal MAMPOSTERIA EN BLOQUE DE ARCILLA </t>
  </si>
  <si>
    <t>18.3</t>
  </si>
  <si>
    <t>18.9</t>
  </si>
  <si>
    <t>18.14</t>
  </si>
  <si>
    <t>Mantenimiento y reposición e instalación de estuco</t>
  </si>
  <si>
    <t>18.16</t>
  </si>
  <si>
    <t>Suministro e instalación de piso en porcelanato color por definir en obra</t>
  </si>
  <si>
    <t>Suministro e instalación enchape pared porcelanato, color por definir</t>
  </si>
  <si>
    <t>Suministro e instalación Win en Aluminio</t>
  </si>
  <si>
    <t>14.31</t>
  </si>
  <si>
    <t>Mantenimiento y reposición e instalación de REJILLA ANTICUCARACHA 3"x2"c</t>
  </si>
  <si>
    <t>Subtotal MANTENIMIENTO DE CARPINTERÍA MADERA</t>
  </si>
  <si>
    <t>MANTENIMIENTO DE CARPINTERÍA MADERA</t>
  </si>
  <si>
    <t>Mantenimiento y reparación de muebles en madera, incluye limpieza, ajuste y reemplazo de piezas defectuosas o en mal estado del mueble existente en el mismo o mejor material</t>
  </si>
  <si>
    <t>Reposición e instalación de  Puerta marco y hoja flormorado o equivalente</t>
  </si>
  <si>
    <t>Suministro e instalación de cerramiento en malla eslabonada</t>
  </si>
  <si>
    <t>Reposición e instalación de marco puerta lamina 1.00M</t>
  </si>
  <si>
    <t>Reposición e instalación de puerta en lámina cold rolled cal.16</t>
  </si>
  <si>
    <t>Suministro e instalación de Escudo de la Policía Nacional fundido en bronce, detalles en alto relieve pulidos y brillados a color, tamaño de 80cm de diametro</t>
  </si>
  <si>
    <t>Suministro e instalación de letra fundida en bronce de altura 20 cm y ancho proporcional, incluye anclajes</t>
  </si>
  <si>
    <t>Suministro e instalación canal metálica de aguas lluvias en lámina galvanizada calibre 22. Incluye anticorrosivo, pintura y anclajes. Desarrollo de A hasta 1,00m</t>
  </si>
  <si>
    <t>6.17</t>
  </si>
  <si>
    <t>Reposición e instalación de pañete liso muros 1:3</t>
  </si>
  <si>
    <t>MANTENIMIENTO DE VENTANAS</t>
  </si>
  <si>
    <t>Reposición e instalación de ventana corrediza en aluminio incluye vidrio</t>
  </si>
  <si>
    <t>Subtotal MANTENIMIENTO DE VENTANAS</t>
  </si>
  <si>
    <t>MANTENIMIENTO DE CERRADURAS</t>
  </si>
  <si>
    <t>Suministro, cambio e instalación Cerraduras Cilíndricas de Pomo en madera y rosetas en aluminio anodinado y lacado  tipo Schlage Bell Wood o equivalente</t>
  </si>
  <si>
    <t>Suministro, cambio e instalación Cerradura tipo Yale sobreponer ¼" o equivalente</t>
  </si>
  <si>
    <t>IVA sobre utilidad (19%)</t>
  </si>
  <si>
    <t>3. PRESUPUESTO OFICIAL  ESTACION DE POLICÍA CAQUEZA</t>
  </si>
  <si>
    <t>PRESUPUESTO OFICIAL ESTACION DE POLICÍA CAQUEZA</t>
  </si>
  <si>
    <t>N.P</t>
  </si>
  <si>
    <t>1.13</t>
  </si>
  <si>
    <t>Desmonte de malla eslabonada incluye soportes metálicos</t>
  </si>
  <si>
    <t>Desmonte de pañete</t>
  </si>
  <si>
    <t>Desmonte de canales y/o bajantes en cualquier material</t>
  </si>
  <si>
    <t xml:space="preserve">Reposición e Instalación de Cubierta arquitectónica, Galvanizada, teja trapezoidal calibre 26 o superior </t>
  </si>
  <si>
    <t>Suministro e Instalación de cielo raso con tablilla en PVC. Incluye estructura metálica.</t>
  </si>
  <si>
    <t>11.4</t>
  </si>
  <si>
    <t>17.13</t>
  </si>
  <si>
    <t>Reposición e Instalación de Bajante PVC</t>
  </si>
  <si>
    <t>suministro e instalación de sanitario tanque ( incluye griferia)</t>
  </si>
  <si>
    <t>14.5</t>
  </si>
  <si>
    <t>adoquin gres peatonal</t>
  </si>
  <si>
    <t>7.1</t>
  </si>
  <si>
    <t>7.2</t>
  </si>
  <si>
    <t>7.3</t>
  </si>
  <si>
    <t>Mantenimiento y reposición e instalación de REJILLA ANTICUCARACHA 3"x2"</t>
  </si>
  <si>
    <t>ACTIVIDADES PRELIMINARES PRELIMINARES</t>
  </si>
  <si>
    <t>Retiro de manto asfaltico de impermeabilización de cubiertas</t>
  </si>
  <si>
    <t>Desmonte de tanques elevados de agua</t>
  </si>
  <si>
    <t>Reposición e Instalación de Estructura Metálica para cubierta</t>
  </si>
  <si>
    <t>Mantenimiento, reposición e instalación de manto bituminoso impermeabilizante de superficies con acabado en piso duro de calibre igual o superior 4 mm</t>
  </si>
  <si>
    <t>Reposición e Instalación de flanches en lámina galvanizada calibre 22 de ancho 25 a 50 cm.</t>
  </si>
  <si>
    <t>N,P</t>
  </si>
  <si>
    <t>Reposición e instalación de accesorios cromados para baños</t>
  </si>
  <si>
    <t>Impermeabilización tanque de agua de reserva</t>
  </si>
  <si>
    <t>Reposición e instalación de lavamanos de colgar con semi-pedestal color por definir</t>
  </si>
  <si>
    <t>Reposición e instalación de lavamanos de sobreponer color por definir</t>
  </si>
  <si>
    <t>Reposición e instalación de lámpara reflector LED 200W</t>
  </si>
  <si>
    <t>Reposición e instalación interruptor triple</t>
  </si>
  <si>
    <t>Reposición e instalación de Lámpara de sobreponer 60X60 4X17W</t>
  </si>
  <si>
    <t>10.13</t>
  </si>
  <si>
    <t>Mantenimiento y reposición e instalación enchape pared porcelanato, color por definir</t>
  </si>
  <si>
    <t>Mantenimiento y reposición e instalación de división en aluminio y lámina plástica</t>
  </si>
  <si>
    <t>Suministro e instalación de Escudo de la Policía Nacional fundido en bronce, detalles en alto relieve pulidos y brillados a color, tamaño de 60cm de diametro</t>
  </si>
  <si>
    <t>Suministro e instalación de letra fundida en bronce de altura 15 cm y ancho proporcional, incluye anclajes</t>
  </si>
  <si>
    <t>1. PRESUPUESTO OFICIAL SUBESTACIÓN DE POLICÍA TOBIA” MUNICIPIO DE NIMAIMA</t>
  </si>
  <si>
    <t>2. PRESUPUESTO OFICIAL  SUBESTACION DE POLICÍA PATEVACA MUNICIPIO YACOPI</t>
  </si>
  <si>
    <t>5. PRESUPUESTO OFICIAL ESTACIÓN DE POLICÍA CHAGUANI</t>
  </si>
  <si>
    <t>15.10</t>
  </si>
  <si>
    <t>4.10</t>
  </si>
  <si>
    <t>Suministro e instalación de lámpara reflector LED 100W</t>
  </si>
  <si>
    <t>6. PRESUPUESTO OFICIAL DE SUBESTACION DE POLICIA LA PAZ MUNICIPIO DE GUADUAS</t>
  </si>
  <si>
    <t>PRESUPUESTO OFICIALDE SUBESTACION DE POLICIA LA PAZ MUNICIPIO DE GUADUAS</t>
  </si>
  <si>
    <t>Mantenimiento, reposición e instalación de manto autoprotegido con foil aluminio y alma central en poliéster de alta capacidad de calibre igual o superior 3mm</t>
  </si>
  <si>
    <t>17.4</t>
  </si>
  <si>
    <t>ACTIVIDADES PRELIMINARES</t>
  </si>
  <si>
    <t>13.4</t>
  </si>
  <si>
    <t>Mantenimiento y reposición e instalación de alistado de piso 4cm impermeabilizado</t>
  </si>
  <si>
    <t>14.1</t>
  </si>
  <si>
    <t>7. PRESUPUESTO OFICIAL DE ESTACIÓN DE POLICÍA QUEBRADANEGRA</t>
  </si>
  <si>
    <t>PRESUPUESTO OFICIAL DE ESTACIÓN DE POLICÍA QUEBRADANEGRA</t>
  </si>
  <si>
    <t>MANTENIMIENTO MUROS Y MANPOSTERIA</t>
  </si>
  <si>
    <t>MANTENIMIENTO DE ACABADOS DE PISOS</t>
  </si>
  <si>
    <t>8.1</t>
  </si>
  <si>
    <t>8.2</t>
  </si>
  <si>
    <t>8.3</t>
  </si>
  <si>
    <t>8.4</t>
  </si>
  <si>
    <t>10.1</t>
  </si>
  <si>
    <t>16.7</t>
  </si>
  <si>
    <t>Relleno Material en Sitio (incluye selección, extendido, humedecimiento y compactación)</t>
  </si>
  <si>
    <t>M3</t>
  </si>
  <si>
    <t>1.17</t>
  </si>
  <si>
    <t>Desmonte de Muros en ladrillo o bloque</t>
  </si>
  <si>
    <t>1.39</t>
  </si>
  <si>
    <t>Desmonte de ventanas</t>
  </si>
  <si>
    <t xml:space="preserve">Suministro e Instalación de Cubierta arquitectónica, Galvanizada, teja trapezoidal calibre 26 o superior </t>
  </si>
  <si>
    <t>Suministro e Instalación de Caballete fijo en lámina Galvanizada y prepintada</t>
  </si>
  <si>
    <t>Suministro e Instalación de Estructura Metálica en perfil tipo rectangular para cubierta</t>
  </si>
  <si>
    <t>Reposición e Instalación de Orinal de entrada superior con esmalte antibacterial y diseño ahorrador de agua.</t>
  </si>
  <si>
    <t>Suministro e Instalación de Lavamanos de pedestal con amplio pozo color por definir</t>
  </si>
  <si>
    <t>5.25</t>
  </si>
  <si>
    <t>Mantenimiento y/o suministro e instalación de muro divisorio bloque estriado N°4 en los casos que se requiera</t>
  </si>
  <si>
    <t>Mantenimiento y/o reposición e instalación poyo ducha en los casos que se requiera</t>
  </si>
  <si>
    <t>Reposición e instalación de viga de confinamiento y amarre muro de  0,15 x 0,25 mts. Incluye refuerzo</t>
  </si>
  <si>
    <t>Reposición e instalación de columna de forma regular de 3.500 PSI. incluye refuerzo</t>
  </si>
  <si>
    <t>Reposición, suministro e instalación de losa con lamina colaborante y concreto de 3.500 PSI. incluye refuerzo</t>
  </si>
  <si>
    <t>Suministro e instalación de piso cerámico tráfico moderado</t>
  </si>
  <si>
    <t>Suministro e instalación de piso tipo pizarra natural o equivalente</t>
  </si>
  <si>
    <t>Suministro e instalación de PUERTA ARQUITECTONICA EN MADERA</t>
  </si>
  <si>
    <t>Suministro e instalación de concreto corriente grava común 1500 P.S.I</t>
  </si>
  <si>
    <t>Reposición e instalación de pañete liso muros 1:4</t>
  </si>
  <si>
    <t>Suministro e instalación de malla electrosoldada separación de 15x15 cm</t>
  </si>
  <si>
    <t>8. PRESUPUESTO OFICIAL DE LA SUBESTACIÓN DE POLICÍA SUEVA, MUNICIPIO DE JUNIN</t>
  </si>
  <si>
    <t>PRESUPUESTO OFICIAL DE LA SUBESTACIÓN DE POLICÍA SUEVA, MUNICIPIO DE JUNIN</t>
  </si>
  <si>
    <t>Reposición e Instalación de Cubierta en teja traslucida sin traslapo en poliester reforzado con fibra de vidrio clase 7</t>
  </si>
  <si>
    <t>7.5</t>
  </si>
  <si>
    <t xml:space="preserve">Reposición e instalación de grifería monocontrol para lavamanos </t>
  </si>
  <si>
    <t>Suministro e instalación de Panel Led redondo 24w</t>
  </si>
  <si>
    <t>Mantenimiento y reposición e instalación de Pintura epóxica tipo 1 poliamida</t>
  </si>
  <si>
    <t>Mantenimiento y reposición e instalación de alistado de piso 4cm</t>
  </si>
  <si>
    <t>9.5</t>
  </si>
  <si>
    <t>Suministro e instalación de  Puerta marco y hoja flormorado o equivalente</t>
  </si>
  <si>
    <t>7.38</t>
  </si>
  <si>
    <t>9. PRESUPUESTO OFICIAL  DE LA ESTACIÓN DE POLICÍA CAPARRAPI</t>
  </si>
  <si>
    <t>PRESUPUESTO OFICIAL DE LA ESTACIÓN DE POLICÍA CAPARRAPI</t>
  </si>
  <si>
    <t>10.2</t>
  </si>
  <si>
    <t>10.3</t>
  </si>
  <si>
    <t>10.4</t>
  </si>
  <si>
    <t>10.5</t>
  </si>
  <si>
    <t>10.6</t>
  </si>
  <si>
    <t>1.10</t>
  </si>
  <si>
    <t>Desmonte de Guarda Escoba</t>
  </si>
  <si>
    <t>7.24</t>
  </si>
  <si>
    <t>Suministro e Instalación de Cubierta en Fibrocemento Ondulada Nº 8</t>
  </si>
  <si>
    <t xml:space="preserve">Suministro e Instalación de Canal de alta capacidad en PVC </t>
  </si>
  <si>
    <t>Suministro e instalación de lavamanos con grifería</t>
  </si>
  <si>
    <t>Suministro e instalación de lavaplatos con grifería</t>
  </si>
  <si>
    <t>Suministro e instalación de inodoro de dos piezas en porcelana y con descarga sencilla con boton superior.</t>
  </si>
  <si>
    <t>Suministro e Instalación de Orinal de entrada superior con esmalte antibacterial y diseño ahorrador de agua.</t>
  </si>
  <si>
    <t xml:space="preserve">Suministro e instalación de Grifería ducha sencilla </t>
  </si>
  <si>
    <t>Suministro e instalación de lámpara panel LED 60 x 60 48w luz blanca</t>
  </si>
  <si>
    <t>Reposición e instalación de Panel Led redondo 18w</t>
  </si>
  <si>
    <t>5.27</t>
  </si>
  <si>
    <t>Mantenimiento y/o reposición e instalación de muro divisorio bloque liso N°5 en los casos que se requiera</t>
  </si>
  <si>
    <t>Mantenimiento y reposición e instalación de guardaescoba en porcelanato</t>
  </si>
  <si>
    <t>2.32.</t>
  </si>
  <si>
    <t>Suministro, cambio e instalación Cerraduras Cilíndricas de Pomo en aluminio lacado tipo Schlage Ball o equivalente</t>
  </si>
  <si>
    <t>VALOR TOTAL LOTE 1</t>
  </si>
  <si>
    <t>6.15</t>
  </si>
  <si>
    <t>4. PRESUPUESTO OFICIAL SUBESTACIÓN DE POLICÍA SUBIA EN EL MUNICIPIO DE SILVANIA</t>
  </si>
  <si>
    <t xml:space="preserve">PRESUPUESTO OFICIAL SUBESTACIÓN DE POLICÍA SUBIA EN EL MUNICIPIO DE SILVANIA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</si>
</sst>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4" formatCode="_-&quot;$&quot;\ * #,##0.00_-;\-&quot;$&quot;\ * #,##0.00_-;_-&quot;$&quot;\ * &quot;-&quot;??_-;_-@_-"/>
    <numFmt numFmtId="43" formatCode="_-* #,##0.00_-;\-* #,##0.00_-;_-* &quot;-&quot;??_-;_-@_-"/>
    <numFmt numFmtId="164" formatCode="_-&quot;$&quot;* #,##0.00_-;\-&quot;$&quot;* #,##0.00_-;_-&quot;$&quot;* &quot;-&quot;??_-;_-@_-"/>
    <numFmt numFmtId="165" formatCode="_-* #,##0.00\ &quot;€&quot;_-;\-* #,##0.00\ &quot;€&quot;_-;_-* &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_-* #,##0\ _P_t_s_-;\-* #,##0\ _P_t_s_-;_-* &quot;-&quot;??\ _P_t_s_-;_-@_-"/>
    <numFmt numFmtId="192" formatCode="0.00%;\-0.00%;&quot;&quot;"/>
    <numFmt numFmtId="193" formatCode="&quot;$&quot;#,##0\ ;\(&quot;$&quot;#,##0\)"/>
    <numFmt numFmtId="194" formatCode="\(0%\)"/>
    <numFmt numFmtId="195" formatCode=";;"/>
    <numFmt numFmtId="196" formatCode="d\ \d\e\ mmmm\ \d\e\ yyyy"/>
    <numFmt numFmtId="197" formatCode="0%;\-0%;&quot;&quot;"/>
    <numFmt numFmtId="198" formatCode="#0&quot;.&quot;000&quot;´&quot;000&quot;.&quot;000"/>
    <numFmt numFmtId="199" formatCode="##0&quot;.&quot;000"/>
    <numFmt numFmtId="200" formatCode="##0&quot;´&quot;000&quot;.&quot;000"/>
    <numFmt numFmtId="201" formatCode="_(&quot;$&quot;\ * #,##0_);_(&quot;$&quot;\ * \(#,##0\);_(&quot;$&quot;\ * &quot;-&quot;??_);_(@_)"/>
    <numFmt numFmtId="202" formatCode="#0&quot;.&quot;"/>
    <numFmt numFmtId="203" formatCode="0.0%;\-0.0%;&quot;&quot;"/>
    <numFmt numFmtId="204" formatCode="[$$-240A]\ #,##0.00"/>
    <numFmt numFmtId="205" formatCode="_ * #,##0_ ;_ * \-#,##0_ ;_ * \-??_ ;_ @_ "/>
    <numFmt numFmtId="206" formatCode="_(&quot;$&quot;* #,##0.00_);_(&quot;$&quot;* \(#,##0.00\);_(&quot;$&quot;* &quot;-&quot;??_);_(@_)"/>
    <numFmt numFmtId="207" formatCode="_-[$$-240A]\ * #,##0.00_-;\-[$$-240A]\ * #,##0.00_-;_-[$$-240A]\ * &quot;-&quot;??_-;_-@_-"/>
    <numFmt numFmtId="208" formatCode="0.0"/>
  </numFmts>
  <fonts count="6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sz val="10"/>
      <name val="Arial Narrow"/>
      <family val="2"/>
    </font>
    <font>
      <sz val="8"/>
      <name val="Arial Narrow"/>
      <family val="2"/>
    </font>
    <font>
      <sz val="12"/>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b/>
      <sz val="10"/>
      <name val="Arial"/>
      <family val="2"/>
    </font>
    <font>
      <b/>
      <sz val="8"/>
      <name val="Arial Narrow"/>
      <family val="2"/>
    </font>
    <font>
      <sz val="9"/>
      <name val="Arial Narrow"/>
      <family val="2"/>
    </font>
    <font>
      <sz val="10"/>
      <name val="Geneva"/>
      <family val="2"/>
    </font>
    <font>
      <u/>
      <sz val="10"/>
      <color indexed="12"/>
      <name val="Arial"/>
      <family val="2"/>
    </font>
    <font>
      <b/>
      <sz val="11"/>
      <name val="Arial Narrow"/>
      <family val="2"/>
    </font>
    <font>
      <b/>
      <sz val="8"/>
      <color rgb="FF595959"/>
      <name val="Arial"/>
      <family val="2"/>
      <charset val="1"/>
    </font>
    <font>
      <sz val="8"/>
      <color rgb="FF595959"/>
      <name val="Arial"/>
      <family val="2"/>
      <charset val="1"/>
    </font>
    <font>
      <sz val="11"/>
      <name val="Arial"/>
      <family val="2"/>
    </font>
    <font>
      <u/>
      <sz val="11"/>
      <name val="Arial"/>
      <family val="2"/>
    </font>
    <font>
      <b/>
      <sz val="11"/>
      <name val="Arial"/>
      <family val="2"/>
    </font>
    <font>
      <b/>
      <vertAlign val="superscript"/>
      <sz val="11"/>
      <name val="Arial"/>
      <family val="2"/>
    </font>
    <font>
      <b/>
      <sz val="11"/>
      <color rgb="FFFF0000"/>
      <name val="Arial"/>
      <family val="2"/>
    </font>
    <font>
      <sz val="9"/>
      <name val="Arial"/>
      <family val="2"/>
    </font>
    <font>
      <b/>
      <sz val="8"/>
      <name val="Arial"/>
      <family val="2"/>
      <charset val="1"/>
    </font>
    <font>
      <sz val="8"/>
      <name val="Arial"/>
      <family val="2"/>
      <charset val="1"/>
    </font>
    <font>
      <b/>
      <u/>
      <sz val="11"/>
      <name val="Arial"/>
      <family val="2"/>
    </font>
    <font>
      <sz val="9"/>
      <color indexed="8"/>
      <name val="Arial"/>
      <family val="2"/>
    </font>
    <font>
      <sz val="9"/>
      <color theme="1"/>
      <name val="Arial"/>
      <family val="2"/>
    </font>
    <font>
      <b/>
      <sz val="9"/>
      <name val="Arial"/>
      <family val="2"/>
    </font>
    <font>
      <sz val="10"/>
      <color theme="1"/>
      <name val="Arial"/>
      <family val="2"/>
    </font>
    <font>
      <b/>
      <sz val="14"/>
      <name val="Arial Narrow"/>
      <family val="2"/>
    </font>
    <font>
      <sz val="10"/>
      <name val="Arial"/>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9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hair">
        <color indexed="64"/>
      </left>
      <right style="hair">
        <color indexed="64"/>
      </right>
      <top style="hair">
        <color indexed="64"/>
      </top>
      <bottom style="hair">
        <color indexed="64"/>
      </bottom>
      <diagonal/>
    </border>
    <border>
      <left style="dotted">
        <color indexed="64"/>
      </left>
      <right style="dotted">
        <color indexed="64"/>
      </right>
      <top/>
      <bottom style="dotted">
        <color indexed="64"/>
      </bottom>
      <diagonal/>
    </border>
    <border>
      <left style="medium">
        <color indexed="64"/>
      </left>
      <right style="double">
        <color indexed="64"/>
      </right>
      <top/>
      <bottom/>
      <diagonal/>
    </border>
    <border>
      <left style="double">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267">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4" borderId="0" applyNumberFormat="0" applyBorder="0" applyAlignment="0" applyProtection="0"/>
    <xf numFmtId="0" fontId="13" fillId="16" borderId="1" applyNumberFormat="0" applyAlignment="0" applyProtection="0"/>
    <xf numFmtId="0" fontId="14"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21" borderId="0" applyNumberFormat="0" applyBorder="0" applyAlignment="0" applyProtection="0"/>
    <xf numFmtId="0" fontId="17" fillId="7" borderId="1" applyNumberFormat="0" applyAlignment="0" applyProtection="0"/>
    <xf numFmtId="0" fontId="27" fillId="0" borderId="0">
      <alignment vertical="top"/>
    </xf>
    <xf numFmtId="183" fontId="7" fillId="0" borderId="0" applyFont="0" applyFill="0" applyBorder="0" applyAlignment="0" applyProtection="0"/>
    <xf numFmtId="0" fontId="18" fillId="3" borderId="0" applyNumberFormat="0" applyBorder="0" applyAlignment="0" applyProtection="0"/>
    <xf numFmtId="173" fontId="6" fillId="0" borderId="0" applyFont="0" applyFill="0" applyBorder="0" applyAlignment="0" applyProtection="0"/>
    <xf numFmtId="2" fontId="8" fillId="0" borderId="4" applyFont="0" applyBorder="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169" fontId="7" fillId="0" borderId="0" applyFont="0" applyFill="0" applyBorder="0" applyAlignment="0" applyProtection="0"/>
    <xf numFmtId="178"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5" fontId="7" fillId="0" borderId="0" applyFont="0" applyFill="0" applyBorder="0" applyAlignment="0" applyProtection="0"/>
    <xf numFmtId="178" fontId="7" fillId="0" borderId="0" applyFont="0" applyFill="0" applyBorder="0" applyAlignment="0" applyProtection="0"/>
    <xf numFmtId="174" fontId="7" fillId="0" borderId="0" applyFont="0" applyFill="0" applyBorder="0" applyAlignment="0" applyProtection="0"/>
    <xf numFmtId="169" fontId="10" fillId="0" borderId="0" applyFont="0" applyFill="0" applyBorder="0" applyAlignment="0" applyProtection="0"/>
    <xf numFmtId="174" fontId="7" fillId="0" borderId="0" applyFont="0" applyFill="0" applyBorder="0" applyAlignment="0" applyProtection="0"/>
    <xf numFmtId="169" fontId="7" fillId="0" borderId="0" applyFont="0" applyFill="0" applyBorder="0" applyAlignment="0" applyProtection="0"/>
    <xf numFmtId="169" fontId="28" fillId="0" borderId="0" applyFont="0" applyFill="0" applyBorder="0" applyAlignment="0" applyProtection="0"/>
    <xf numFmtId="173" fontId="7" fillId="0" borderId="0" applyFont="0" applyFill="0" applyBorder="0" applyAlignment="0" applyProtection="0"/>
    <xf numFmtId="0" fontId="7" fillId="0" borderId="0" applyFont="0" applyFill="0" applyBorder="0" applyAlignment="0" applyProtection="0"/>
    <xf numFmtId="0" fontId="28"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3" fontId="7" fillId="0" borderId="0" applyFont="0" applyFill="0" applyBorder="0" applyAlignment="0" applyProtection="0"/>
    <xf numFmtId="179" fontId="7" fillId="0" borderId="0" applyFont="0" applyFill="0" applyBorder="0" applyAlignment="0" applyProtection="0"/>
    <xf numFmtId="168" fontId="10" fillId="0" borderId="0" applyFont="0" applyFill="0" applyBorder="0" applyAlignment="0" applyProtection="0"/>
    <xf numFmtId="170" fontId="7" fillId="0" borderId="0" applyFont="0" applyFill="0" applyBorder="0" applyAlignment="0" applyProtection="0"/>
    <xf numFmtId="177" fontId="7" fillId="0" borderId="0" applyFont="0" applyFill="0" applyBorder="0" applyAlignment="0" applyProtection="0"/>
    <xf numFmtId="165" fontId="7" fillId="0" borderId="0" applyFont="0" applyFill="0" applyBorder="0" applyAlignment="0" applyProtection="0"/>
    <xf numFmtId="177"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0" fontId="19" fillId="22" borderId="0" applyNumberFormat="0" applyBorder="0" applyAlignment="0" applyProtection="0"/>
    <xf numFmtId="0" fontId="19" fillId="22" borderId="0" applyNumberFormat="0" applyBorder="0" applyAlignment="0" applyProtection="0"/>
    <xf numFmtId="0" fontId="7" fillId="0" borderId="0"/>
    <xf numFmtId="0" fontId="7" fillId="0" borderId="0"/>
    <xf numFmtId="0" fontId="28" fillId="0" borderId="0"/>
    <xf numFmtId="0" fontId="7" fillId="0" borderId="0"/>
    <xf numFmtId="0" fontId="7" fillId="0" borderId="0"/>
    <xf numFmtId="0" fontId="2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29" fillId="0" borderId="0"/>
    <xf numFmtId="0" fontId="29" fillId="0" borderId="0"/>
    <xf numFmtId="0" fontId="7" fillId="0" borderId="0"/>
    <xf numFmtId="0" fontId="7" fillId="0" borderId="0"/>
    <xf numFmtId="0" fontId="7" fillId="0" borderId="0"/>
    <xf numFmtId="0" fontId="7" fillId="23" borderId="5" applyNumberFormat="0" applyFont="0" applyAlignment="0" applyProtection="0"/>
    <xf numFmtId="9" fontId="10" fillId="0" borderId="0" applyFont="0" applyFill="0" applyBorder="0" applyAlignment="0" applyProtection="0"/>
    <xf numFmtId="9" fontId="6" fillId="0" borderId="0" applyFont="0" applyFill="0" applyBorder="0" applyAlignment="0" applyProtection="0"/>
    <xf numFmtId="9" fontId="29" fillId="0" borderId="0" applyFont="0" applyFill="0" applyBorder="0" applyAlignment="0" applyProtection="0"/>
    <xf numFmtId="9" fontId="7" fillId="0" borderId="0" applyFont="0" applyFill="0" applyBorder="0" applyAlignment="0" applyProtection="0"/>
    <xf numFmtId="9" fontId="2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20" fillId="16" borderId="6"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4" fillId="0" borderId="7" applyNumberFormat="0" applyFill="0" applyAlignment="0" applyProtection="0"/>
    <xf numFmtId="0" fontId="25" fillId="0" borderId="8" applyNumberFormat="0" applyFill="0" applyAlignment="0" applyProtection="0"/>
    <xf numFmtId="0" fontId="16" fillId="0" borderId="9" applyNumberFormat="0" applyFill="0" applyAlignment="0" applyProtection="0"/>
    <xf numFmtId="0" fontId="23" fillId="0" borderId="0" applyNumberFormat="0" applyFill="0" applyBorder="0" applyAlignment="0" applyProtection="0"/>
    <xf numFmtId="0" fontId="26" fillId="0" borderId="10" applyNumberFormat="0" applyFill="0" applyAlignment="0" applyProtection="0"/>
    <xf numFmtId="0" fontId="26" fillId="0" borderId="10" applyNumberFormat="0" applyFill="0" applyAlignment="0" applyProtection="0"/>
    <xf numFmtId="173" fontId="30" fillId="0" borderId="0" applyFont="0" applyFill="0" applyBorder="0" applyAlignment="0" applyProtection="0"/>
    <xf numFmtId="0" fontId="6" fillId="0" borderId="0"/>
    <xf numFmtId="9" fontId="30" fillId="0" borderId="0" applyFont="0" applyFill="0" applyBorder="0" applyAlignment="0" applyProtection="0"/>
    <xf numFmtId="0" fontId="6" fillId="0" borderId="0"/>
    <xf numFmtId="177" fontId="6" fillId="0" borderId="0" applyFont="0" applyFill="0" applyBorder="0" applyAlignment="0" applyProtection="0"/>
    <xf numFmtId="0" fontId="5" fillId="0" borderId="0"/>
    <xf numFmtId="0" fontId="6" fillId="0" borderId="0"/>
    <xf numFmtId="0" fontId="6" fillId="0" borderId="0"/>
    <xf numFmtId="0" fontId="4" fillId="0" borderId="0"/>
    <xf numFmtId="43" fontId="4" fillId="0" borderId="0" applyFont="0" applyFill="0" applyBorder="0" applyAlignment="0" applyProtection="0"/>
    <xf numFmtId="0" fontId="6"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4" borderId="0" applyNumberFormat="0" applyBorder="0" applyAlignment="0" applyProtection="0"/>
    <xf numFmtId="0" fontId="13" fillId="16" borderId="1" applyNumberFormat="0" applyAlignment="0" applyProtection="0"/>
    <xf numFmtId="0" fontId="6" fillId="0" borderId="0"/>
    <xf numFmtId="0" fontId="14" fillId="17" borderId="2" applyNumberFormat="0" applyAlignment="0" applyProtection="0"/>
    <xf numFmtId="0" fontId="15" fillId="0" borderId="3" applyNumberFormat="0" applyFill="0" applyAlignment="0" applyProtection="0"/>
    <xf numFmtId="188" fontId="8" fillId="0" borderId="49">
      <alignment horizontal="right"/>
    </xf>
    <xf numFmtId="188" fontId="8" fillId="0" borderId="49">
      <alignment horizontal="right"/>
    </xf>
    <xf numFmtId="2" fontId="8" fillId="0" borderId="0"/>
    <xf numFmtId="2" fontId="8" fillId="0" borderId="0"/>
    <xf numFmtId="2" fontId="8" fillId="0" borderId="0"/>
    <xf numFmtId="189" fontId="8" fillId="0" borderId="0"/>
    <xf numFmtId="189" fontId="8" fillId="0" borderId="0"/>
    <xf numFmtId="189" fontId="8" fillId="0" borderId="0"/>
    <xf numFmtId="190" fontId="9" fillId="0" borderId="0"/>
    <xf numFmtId="190" fontId="9" fillId="0" borderId="0"/>
    <xf numFmtId="190" fontId="9" fillId="0" borderId="0"/>
    <xf numFmtId="188" fontId="8" fillId="0" borderId="49">
      <alignment horizontal="right"/>
    </xf>
    <xf numFmtId="191" fontId="6" fillId="0" borderId="0">
      <protection locked="0"/>
    </xf>
    <xf numFmtId="3" fontId="35" fillId="0" borderId="0" applyFont="0" applyFill="0" applyBorder="0" applyAlignment="0" applyProtection="0"/>
    <xf numFmtId="192" fontId="6" fillId="0" borderId="0">
      <protection locked="0"/>
    </xf>
    <xf numFmtId="193" fontId="35" fillId="0" borderId="0" applyFont="0" applyFill="0" applyBorder="0" applyAlignment="0" applyProtection="0"/>
    <xf numFmtId="194" fontId="6" fillId="0" borderId="0">
      <protection locked="0"/>
    </xf>
    <xf numFmtId="0" fontId="16" fillId="0" borderId="0" applyNumberFormat="0" applyFill="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21" borderId="0" applyNumberFormat="0" applyBorder="0" applyAlignment="0" applyProtection="0"/>
    <xf numFmtId="0" fontId="17" fillId="7" borderId="1" applyNumberFormat="0" applyAlignment="0" applyProtection="0"/>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5" fontId="36" fillId="0" borderId="0">
      <protection locked="0"/>
    </xf>
    <xf numFmtId="196" fontId="6" fillId="0" borderId="0">
      <protection locked="0"/>
    </xf>
    <xf numFmtId="0" fontId="37" fillId="0" borderId="0" applyNumberFormat="0" applyFill="0" applyBorder="0" applyAlignment="0" applyProtection="0"/>
    <xf numFmtId="0" fontId="38" fillId="0" borderId="0" applyNumberFormat="0" applyFill="0" applyBorder="0" applyAlignment="0" applyProtection="0"/>
    <xf numFmtId="197" fontId="6" fillId="0" borderId="0">
      <protection locked="0"/>
    </xf>
    <xf numFmtId="197" fontId="6" fillId="0" borderId="0">
      <protection locked="0"/>
    </xf>
    <xf numFmtId="0" fontId="18" fillId="3" borderId="0" applyNumberFormat="0" applyBorder="0" applyAlignment="0" applyProtection="0"/>
    <xf numFmtId="198" fontId="8" fillId="0" borderId="0">
      <alignment horizontal="right"/>
    </xf>
    <xf numFmtId="198" fontId="8" fillId="0" borderId="0">
      <alignment horizontal="right"/>
    </xf>
    <xf numFmtId="198" fontId="8" fillId="0" borderId="0">
      <alignment horizontal="right"/>
    </xf>
    <xf numFmtId="199" fontId="8" fillId="0" borderId="0" applyFont="0" applyFill="0" applyBorder="0" applyAlignment="0">
      <alignment horizontal="center"/>
    </xf>
    <xf numFmtId="199" fontId="8" fillId="0" borderId="0" applyFont="0" applyFill="0" applyBorder="0" applyAlignment="0">
      <alignment horizontal="center"/>
    </xf>
    <xf numFmtId="2" fontId="8" fillId="0" borderId="4" applyFont="0" applyBorder="0"/>
    <xf numFmtId="169" fontId="10" fillId="0" borderId="0" applyFont="0" applyFill="0" applyBorder="0" applyAlignment="0" applyProtection="0"/>
    <xf numFmtId="173" fontId="6" fillId="0" borderId="0" applyFont="0" applyFill="0" applyBorder="0" applyAlignment="0" applyProtection="0"/>
    <xf numFmtId="169" fontId="6"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169" fontId="39" fillId="0" borderId="0" applyFont="0" applyFill="0" applyBorder="0" applyAlignment="0" applyProtection="0"/>
    <xf numFmtId="200" fontId="8" fillId="0" borderId="0">
      <alignment horizontal="right"/>
    </xf>
    <xf numFmtId="200" fontId="8" fillId="0" borderId="0">
      <alignment horizontal="right"/>
    </xf>
    <xf numFmtId="200" fontId="8" fillId="0" borderId="0">
      <alignment horizontal="right"/>
    </xf>
    <xf numFmtId="201" fontId="6" fillId="0" borderId="0" applyFont="0" applyFill="0" applyBorder="0" applyAlignment="0" applyProtection="0"/>
    <xf numFmtId="201" fontId="6" fillId="0" borderId="0" applyFont="0" applyFill="0" applyBorder="0" applyAlignment="0" applyProtection="0"/>
    <xf numFmtId="164" fontId="6" fillId="0" borderId="0" applyFont="0" applyFill="0" applyBorder="0" applyAlignment="0" applyProtection="0"/>
    <xf numFmtId="168" fontId="6" fillId="0" borderId="0" applyFont="0" applyFill="0" applyBorder="0" applyAlignment="0" applyProtection="0"/>
    <xf numFmtId="201" fontId="6" fillId="0" borderId="0" applyFont="0" applyFill="0" applyBorder="0" applyAlignment="0" applyProtection="0"/>
    <xf numFmtId="201" fontId="6" fillId="0" borderId="0" applyFont="0" applyFill="0" applyBorder="0" applyAlignment="0" applyProtection="0"/>
    <xf numFmtId="201" fontId="6" fillId="0" borderId="0" applyFont="0" applyFill="0" applyBorder="0" applyAlignment="0" applyProtection="0"/>
    <xf numFmtId="201" fontId="6" fillId="0" borderId="0" applyFont="0" applyFill="0" applyBorder="0" applyAlignment="0" applyProtection="0"/>
    <xf numFmtId="201" fontId="6" fillId="0" borderId="0" applyFont="0" applyFill="0" applyBorder="0" applyAlignment="0" applyProtection="0"/>
    <xf numFmtId="201" fontId="6" fillId="0" borderId="0" applyFont="0" applyFill="0" applyBorder="0" applyAlignment="0" applyProtection="0"/>
    <xf numFmtId="164" fontId="6" fillId="0" borderId="0" applyFont="0" applyFill="0" applyBorder="0" applyAlignment="0" applyProtection="0"/>
    <xf numFmtId="168" fontId="10" fillId="0" borderId="0" applyFont="0" applyFill="0" applyBorder="0" applyAlignment="0" applyProtection="0"/>
    <xf numFmtId="193" fontId="40" fillId="0" borderId="0" applyFont="0" applyFill="0" applyBorder="0" applyAlignment="0" applyProtection="0"/>
    <xf numFmtId="0" fontId="19" fillId="22" borderId="0" applyNumberFormat="0" applyBorder="0" applyAlignment="0" applyProtection="0"/>
    <xf numFmtId="202" fontId="8" fillId="0" borderId="0" applyFont="0" applyFill="0" applyBorder="0" applyAlignment="0">
      <alignment horizontal="center"/>
    </xf>
    <xf numFmtId="202" fontId="8" fillId="0" borderId="0" applyFont="0" applyFill="0" applyBorder="0" applyAlignment="0">
      <alignment horizontal="center"/>
    </xf>
    <xf numFmtId="0" fontId="6" fillId="0" borderId="0"/>
    <xf numFmtId="0" fontId="6" fillId="0" borderId="0"/>
    <xf numFmtId="0" fontId="39" fillId="0" borderId="0"/>
    <xf numFmtId="0" fontId="3" fillId="0" borderId="0"/>
    <xf numFmtId="0" fontId="39" fillId="0" borderId="0"/>
    <xf numFmtId="0" fontId="6" fillId="0" borderId="0"/>
    <xf numFmtId="0" fontId="6" fillId="0" borderId="0"/>
    <xf numFmtId="0" fontId="6" fillId="0" borderId="0"/>
    <xf numFmtId="0" fontId="6" fillId="0" borderId="0"/>
    <xf numFmtId="0" fontId="41" fillId="0" borderId="0"/>
    <xf numFmtId="0" fontId="6" fillId="0" borderId="0"/>
    <xf numFmtId="0" fontId="6" fillId="23" borderId="5" applyNumberFormat="0" applyFont="0" applyAlignment="0" applyProtection="0"/>
    <xf numFmtId="203" fontId="6" fillId="0" borderId="0">
      <protection locked="0"/>
    </xf>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9" fillId="0" borderId="0" applyFont="0" applyFill="0" applyBorder="0" applyAlignment="0" applyProtection="0"/>
    <xf numFmtId="0" fontId="42" fillId="0" borderId="0">
      <alignment vertical="top"/>
    </xf>
    <xf numFmtId="0" fontId="20" fillId="16" borderId="6"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4" fillId="0" borderId="7" applyNumberFormat="0" applyFill="0" applyAlignment="0" applyProtection="0"/>
    <xf numFmtId="0" fontId="25" fillId="0" borderId="8" applyNumberFormat="0" applyFill="0" applyAlignment="0" applyProtection="0"/>
    <xf numFmtId="0" fontId="16" fillId="0" borderId="9" applyNumberFormat="0" applyFill="0" applyAlignment="0" applyProtection="0"/>
    <xf numFmtId="0" fontId="23" fillId="0" borderId="0" applyNumberFormat="0" applyFill="0" applyBorder="0" applyAlignment="0" applyProtection="0"/>
    <xf numFmtId="197" fontId="6" fillId="0" borderId="54">
      <protection locked="0"/>
    </xf>
    <xf numFmtId="0" fontId="46" fillId="0" borderId="0"/>
    <xf numFmtId="0" fontId="47" fillId="0" borderId="0" applyNumberFormat="0" applyFill="0" applyBorder="0" applyAlignment="0" applyProtection="0">
      <alignment vertical="top"/>
      <protection locked="0"/>
    </xf>
    <xf numFmtId="0" fontId="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6" fillId="0" borderId="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65" fillId="0" borderId="0" applyFont="0" applyFill="0" applyBorder="0" applyAlignment="0" applyProtection="0"/>
  </cellStyleXfs>
  <cellXfs count="576">
    <xf numFmtId="0" fontId="0" fillId="0" borderId="0" xfId="0"/>
    <xf numFmtId="0" fontId="31" fillId="0" borderId="0" xfId="89" applyFont="1"/>
    <xf numFmtId="0" fontId="31" fillId="0" borderId="0" xfId="89" applyFont="1" applyAlignment="1">
      <alignment horizontal="center"/>
    </xf>
    <xf numFmtId="0" fontId="33" fillId="0" borderId="0" xfId="90" applyFont="1"/>
    <xf numFmtId="0" fontId="32" fillId="0" borderId="0" xfId="90" applyFont="1"/>
    <xf numFmtId="0" fontId="34" fillId="0" borderId="0" xfId="89" applyFont="1"/>
    <xf numFmtId="0" fontId="34" fillId="0" borderId="0" xfId="89" applyFont="1" applyAlignment="1">
      <alignment horizontal="center"/>
    </xf>
    <xf numFmtId="0" fontId="34" fillId="0" borderId="38" xfId="89" applyFont="1" applyBorder="1"/>
    <xf numFmtId="0" fontId="34" fillId="0" borderId="39" xfId="89" applyFont="1" applyBorder="1"/>
    <xf numFmtId="0" fontId="34" fillId="0" borderId="36" xfId="89" applyFont="1" applyBorder="1"/>
    <xf numFmtId="0" fontId="34" fillId="0" borderId="37" xfId="89" applyFont="1" applyBorder="1"/>
    <xf numFmtId="0" fontId="34" fillId="0" borderId="0" xfId="90" applyFont="1"/>
    <xf numFmtId="0" fontId="34" fillId="0" borderId="36" xfId="90" applyFont="1" applyBorder="1"/>
    <xf numFmtId="0" fontId="34" fillId="0" borderId="37" xfId="90" applyFont="1" applyBorder="1"/>
    <xf numFmtId="182" fontId="34" fillId="0" borderId="37" xfId="90" applyNumberFormat="1" applyFont="1" applyBorder="1"/>
    <xf numFmtId="184" fontId="34" fillId="0" borderId="37" xfId="90" applyNumberFormat="1" applyFont="1" applyBorder="1"/>
    <xf numFmtId="0" fontId="31" fillId="0" borderId="36" xfId="89" applyFont="1" applyBorder="1"/>
    <xf numFmtId="0" fontId="31" fillId="0" borderId="37" xfId="89" applyFont="1" applyBorder="1"/>
    <xf numFmtId="0" fontId="32" fillId="0" borderId="0" xfId="0" applyFont="1"/>
    <xf numFmtId="0" fontId="34" fillId="25" borderId="0" xfId="89" applyFont="1" applyFill="1"/>
    <xf numFmtId="0" fontId="31" fillId="25" borderId="0" xfId="89" applyFont="1" applyFill="1"/>
    <xf numFmtId="0" fontId="34" fillId="25" borderId="37" xfId="89" applyFont="1" applyFill="1" applyBorder="1"/>
    <xf numFmtId="0" fontId="48" fillId="0" borderId="0" xfId="89" applyFont="1"/>
    <xf numFmtId="0" fontId="32" fillId="0" borderId="38" xfId="0" applyFont="1" applyBorder="1"/>
    <xf numFmtId="0" fontId="32" fillId="0" borderId="81" xfId="0" applyFont="1" applyBorder="1"/>
    <xf numFmtId="0" fontId="32" fillId="0" borderId="36" xfId="0" applyFont="1" applyBorder="1"/>
    <xf numFmtId="0" fontId="32" fillId="0" borderId="37" xfId="0" applyFont="1" applyBorder="1"/>
    <xf numFmtId="0" fontId="34" fillId="0" borderId="37" xfId="0" applyFont="1" applyBorder="1" applyAlignment="1">
      <alignment horizontal="center" wrapText="1"/>
    </xf>
    <xf numFmtId="0" fontId="45" fillId="0" borderId="37" xfId="255" applyFont="1" applyBorder="1" applyAlignment="1">
      <alignment horizontal="center" vertical="center"/>
    </xf>
    <xf numFmtId="0" fontId="45" fillId="0" borderId="37" xfId="0" applyFont="1" applyBorder="1" applyAlignment="1">
      <alignment horizontal="center" vertical="center"/>
    </xf>
    <xf numFmtId="0" fontId="45" fillId="0" borderId="37" xfId="0" applyFont="1" applyBorder="1" applyAlignment="1">
      <alignment vertical="center"/>
    </xf>
    <xf numFmtId="1" fontId="45" fillId="0" borderId="37" xfId="0" applyNumberFormat="1" applyFont="1" applyBorder="1" applyAlignment="1">
      <alignment horizontal="center" vertical="center"/>
    </xf>
    <xf numFmtId="0" fontId="45" fillId="0" borderId="37" xfId="0" applyFont="1" applyBorder="1" applyAlignment="1">
      <alignment horizontal="center"/>
    </xf>
    <xf numFmtId="0" fontId="44" fillId="0" borderId="37" xfId="0" applyFont="1" applyBorder="1" applyAlignment="1" applyProtection="1">
      <alignment horizontal="center"/>
      <protection locked="0"/>
    </xf>
    <xf numFmtId="0" fontId="44" fillId="0" borderId="37" xfId="0" applyFont="1" applyBorder="1" applyAlignment="1">
      <alignment horizontal="center" vertical="center"/>
    </xf>
    <xf numFmtId="4" fontId="32" fillId="0" borderId="37" xfId="0" applyNumberFormat="1" applyFont="1" applyBorder="1" applyAlignment="1">
      <alignment horizontal="center" vertical="center"/>
    </xf>
    <xf numFmtId="0" fontId="44" fillId="0" borderId="37" xfId="0" applyFont="1" applyBorder="1" applyAlignment="1">
      <alignment horizontal="left" vertical="center"/>
    </xf>
    <xf numFmtId="0" fontId="44" fillId="0" borderId="37" xfId="0" applyFont="1" applyBorder="1" applyAlignment="1">
      <alignment horizontal="center"/>
    </xf>
    <xf numFmtId="173" fontId="32" fillId="0" borderId="37" xfId="34" applyFont="1" applyFill="1" applyBorder="1"/>
    <xf numFmtId="173" fontId="32" fillId="0" borderId="37" xfId="0" applyNumberFormat="1" applyFont="1" applyBorder="1"/>
    <xf numFmtId="0" fontId="44" fillId="0" borderId="37" xfId="0" applyFont="1" applyBorder="1" applyAlignment="1">
      <alignment horizontal="center" wrapText="1"/>
    </xf>
    <xf numFmtId="173" fontId="32" fillId="0" borderId="37" xfId="34" applyFont="1" applyFill="1" applyBorder="1" applyAlignment="1">
      <alignment horizontal="center" wrapText="1"/>
    </xf>
    <xf numFmtId="166" fontId="32" fillId="0" borderId="37" xfId="0" applyNumberFormat="1" applyFont="1" applyBorder="1"/>
    <xf numFmtId="43" fontId="32" fillId="0" borderId="37" xfId="34" applyNumberFormat="1" applyFont="1" applyFill="1" applyBorder="1"/>
    <xf numFmtId="43" fontId="32" fillId="0" borderId="37" xfId="0" applyNumberFormat="1" applyFont="1" applyBorder="1"/>
    <xf numFmtId="0" fontId="33" fillId="0" borderId="37" xfId="0" applyFont="1" applyBorder="1"/>
    <xf numFmtId="0" fontId="32" fillId="0" borderId="37" xfId="0" applyFont="1" applyBorder="1" applyAlignment="1">
      <alignment horizontal="center"/>
    </xf>
    <xf numFmtId="0" fontId="43" fillId="0" borderId="37" xfId="0" applyFont="1" applyBorder="1" applyAlignment="1">
      <alignment wrapText="1"/>
    </xf>
    <xf numFmtId="0" fontId="34" fillId="0" borderId="37" xfId="0" applyFont="1" applyBorder="1" applyAlignment="1">
      <alignment horizontal="right"/>
    </xf>
    <xf numFmtId="0" fontId="32" fillId="0" borderId="82" xfId="0" applyFont="1" applyBorder="1"/>
    <xf numFmtId="0" fontId="32" fillId="0" borderId="83" xfId="0" applyFont="1" applyBorder="1"/>
    <xf numFmtId="0" fontId="32" fillId="0" borderId="84" xfId="0" applyFont="1" applyBorder="1"/>
    <xf numFmtId="0" fontId="51" fillId="0" borderId="0" xfId="0" applyFont="1"/>
    <xf numFmtId="0" fontId="51" fillId="0" borderId="63" xfId="0" applyFont="1" applyBorder="1" applyAlignment="1">
      <alignment horizontal="center"/>
    </xf>
    <xf numFmtId="0" fontId="53" fillId="0" borderId="55" xfId="0" applyFont="1" applyBorder="1" applyAlignment="1">
      <alignment horizontal="center"/>
    </xf>
    <xf numFmtId="0" fontId="51" fillId="0" borderId="55" xfId="0" applyFont="1" applyBorder="1" applyAlignment="1">
      <alignment vertical="center"/>
    </xf>
    <xf numFmtId="0" fontId="51" fillId="0" borderId="74" xfId="0" applyFont="1" applyBorder="1" applyAlignment="1">
      <alignment vertical="center"/>
    </xf>
    <xf numFmtId="0" fontId="51" fillId="0" borderId="60" xfId="0" applyFont="1" applyBorder="1" applyAlignment="1">
      <alignment horizontal="center"/>
    </xf>
    <xf numFmtId="0" fontId="51" fillId="0" borderId="59" xfId="0" applyFont="1" applyBorder="1" applyAlignment="1">
      <alignment horizontal="right" vertical="center"/>
    </xf>
    <xf numFmtId="0" fontId="51" fillId="0" borderId="29" xfId="0" applyFont="1" applyBorder="1" applyAlignment="1">
      <alignment horizontal="center" vertical="center"/>
    </xf>
    <xf numFmtId="0" fontId="51" fillId="0" borderId="35" xfId="0" applyFont="1" applyBorder="1" applyAlignment="1">
      <alignment horizontal="center" vertical="center"/>
    </xf>
    <xf numFmtId="0" fontId="51" fillId="0" borderId="11" xfId="0" applyFont="1" applyBorder="1" applyAlignment="1">
      <alignment horizontal="center"/>
    </xf>
    <xf numFmtId="0" fontId="51" fillId="0" borderId="0" xfId="0" applyFont="1" applyAlignment="1">
      <alignment horizontal="right" vertical="center"/>
    </xf>
    <xf numFmtId="1" fontId="51" fillId="0" borderId="18" xfId="0" applyNumberFormat="1" applyFont="1" applyBorder="1" applyAlignment="1">
      <alignment horizontal="center" vertical="center"/>
    </xf>
    <xf numFmtId="1" fontId="51" fillId="0" borderId="30" xfId="0" applyNumberFormat="1" applyFont="1" applyBorder="1" applyAlignment="1">
      <alignment horizontal="center" vertical="center"/>
    </xf>
    <xf numFmtId="1" fontId="51" fillId="0" borderId="12" xfId="0" applyNumberFormat="1" applyFont="1" applyBorder="1" applyAlignment="1">
      <alignment horizontal="center" vertical="center"/>
    </xf>
    <xf numFmtId="0" fontId="51" fillId="0" borderId="73" xfId="0" applyFont="1" applyBorder="1" applyAlignment="1">
      <alignment horizontal="left"/>
    </xf>
    <xf numFmtId="0" fontId="51" fillId="0" borderId="56" xfId="0" applyFont="1" applyBorder="1" applyAlignment="1">
      <alignment horizontal="center"/>
    </xf>
    <xf numFmtId="0" fontId="51" fillId="0" borderId="72" xfId="0" applyFont="1" applyBorder="1" applyAlignment="1">
      <alignment horizontal="center"/>
    </xf>
    <xf numFmtId="0" fontId="51" fillId="0" borderId="27" xfId="0" applyFont="1" applyBorder="1"/>
    <xf numFmtId="0" fontId="51" fillId="0" borderId="31" xfId="0" applyFont="1" applyBorder="1"/>
    <xf numFmtId="0" fontId="51" fillId="0" borderId="70" xfId="0" applyFont="1" applyBorder="1"/>
    <xf numFmtId="0" fontId="51" fillId="0" borderId="60" xfId="0" applyFont="1" applyBorder="1"/>
    <xf numFmtId="0" fontId="51" fillId="0" borderId="59" xfId="0" applyFont="1" applyBorder="1"/>
    <xf numFmtId="0" fontId="51" fillId="0" borderId="58" xfId="0" applyFont="1" applyBorder="1"/>
    <xf numFmtId="0" fontId="51" fillId="0" borderId="11" xfId="0" applyFont="1" applyBorder="1"/>
    <xf numFmtId="0" fontId="51" fillId="0" borderId="12" xfId="0" applyFont="1" applyBorder="1"/>
    <xf numFmtId="0" fontId="53" fillId="24" borderId="71" xfId="0" applyFont="1" applyFill="1" applyBorder="1" applyAlignment="1">
      <alignment horizontal="center" vertical="center"/>
    </xf>
    <xf numFmtId="0" fontId="51" fillId="24" borderId="69" xfId="0" applyFont="1" applyFill="1" applyBorder="1" applyAlignment="1">
      <alignment horizontal="center" vertical="center"/>
    </xf>
    <xf numFmtId="4" fontId="51" fillId="24" borderId="69" xfId="0" applyNumberFormat="1" applyFont="1" applyFill="1" applyBorder="1" applyAlignment="1">
      <alignment horizontal="center" vertical="center"/>
    </xf>
    <xf numFmtId="0" fontId="53" fillId="24" borderId="29" xfId="0" applyFont="1" applyFill="1" applyBorder="1" applyAlignment="1">
      <alignment horizontal="center"/>
    </xf>
    <xf numFmtId="0" fontId="53" fillId="24" borderId="35" xfId="0" applyFont="1" applyFill="1" applyBorder="1" applyAlignment="1">
      <alignment horizontal="center"/>
    </xf>
    <xf numFmtId="173" fontId="51" fillId="0" borderId="18" xfId="34" applyFont="1" applyBorder="1"/>
    <xf numFmtId="173" fontId="51" fillId="0" borderId="30" xfId="34" applyFont="1" applyBorder="1"/>
    <xf numFmtId="0" fontId="51" fillId="0" borderId="63" xfId="0" applyFont="1" applyBorder="1"/>
    <xf numFmtId="0" fontId="51" fillId="0" borderId="55" xfId="0" applyFont="1" applyBorder="1"/>
    <xf numFmtId="0" fontId="51" fillId="0" borderId="65" xfId="0" applyFont="1" applyBorder="1"/>
    <xf numFmtId="0" fontId="51" fillId="0" borderId="66" xfId="0" applyFont="1" applyBorder="1"/>
    <xf numFmtId="173" fontId="51" fillId="0" borderId="64" xfId="34" applyFont="1" applyBorder="1"/>
    <xf numFmtId="173" fontId="51" fillId="0" borderId="61" xfId="0" applyNumberFormat="1" applyFont="1" applyBorder="1"/>
    <xf numFmtId="2" fontId="51" fillId="0" borderId="18" xfId="0" applyNumberFormat="1" applyFont="1" applyBorder="1"/>
    <xf numFmtId="0" fontId="51" fillId="0" borderId="20" xfId="0" applyFont="1" applyBorder="1"/>
    <xf numFmtId="173" fontId="51" fillId="0" borderId="42" xfId="34" applyFont="1" applyBorder="1"/>
    <xf numFmtId="173" fontId="51" fillId="0" borderId="61" xfId="34" applyFont="1" applyBorder="1"/>
    <xf numFmtId="0" fontId="53" fillId="24" borderId="29" xfId="0" applyFont="1" applyFill="1" applyBorder="1"/>
    <xf numFmtId="2" fontId="51" fillId="0" borderId="18" xfId="0" applyNumberFormat="1" applyFont="1" applyBorder="1" applyAlignment="1">
      <alignment horizontal="center"/>
    </xf>
    <xf numFmtId="2" fontId="51" fillId="0" borderId="22" xfId="0" applyNumberFormat="1" applyFont="1" applyBorder="1" applyAlignment="1">
      <alignment horizontal="center"/>
    </xf>
    <xf numFmtId="0" fontId="51" fillId="0" borderId="64" xfId="0" applyFont="1" applyBorder="1"/>
    <xf numFmtId="0" fontId="51" fillId="0" borderId="14" xfId="0" applyFont="1" applyBorder="1"/>
    <xf numFmtId="173" fontId="51" fillId="0" borderId="40" xfId="34" applyFont="1" applyBorder="1"/>
    <xf numFmtId="0" fontId="53" fillId="24" borderId="16" xfId="0" applyFont="1" applyFill="1" applyBorder="1" applyAlignment="1">
      <alignment horizontal="center" wrapText="1"/>
    </xf>
    <xf numFmtId="0" fontId="53" fillId="24" borderId="29" xfId="0" applyFont="1" applyFill="1" applyBorder="1" applyAlignment="1">
      <alignment horizontal="center" wrapText="1"/>
    </xf>
    <xf numFmtId="0" fontId="53" fillId="24" borderId="35" xfId="0" applyFont="1" applyFill="1" applyBorder="1" applyAlignment="1">
      <alignment horizontal="center" wrapText="1"/>
    </xf>
    <xf numFmtId="0" fontId="51" fillId="0" borderId="21" xfId="0" applyFont="1" applyBorder="1" applyAlignment="1">
      <alignment horizontal="left"/>
    </xf>
    <xf numFmtId="0" fontId="51" fillId="0" borderId="22" xfId="0" applyFont="1" applyBorder="1" applyAlignment="1">
      <alignment horizontal="left"/>
    </xf>
    <xf numFmtId="173" fontId="51" fillId="0" borderId="18" xfId="34" applyFont="1" applyBorder="1" applyAlignment="1">
      <alignment horizontal="center"/>
    </xf>
    <xf numFmtId="0" fontId="51" fillId="0" borderId="22" xfId="95" applyNumberFormat="1" applyFont="1" applyBorder="1" applyAlignment="1">
      <alignment horizontal="center"/>
    </xf>
    <xf numFmtId="166" fontId="51" fillId="0" borderId="25" xfId="0" applyNumberFormat="1" applyFont="1" applyBorder="1" applyAlignment="1">
      <alignment horizontal="center" wrapText="1"/>
    </xf>
    <xf numFmtId="173" fontId="51" fillId="0" borderId="47" xfId="34" applyFont="1" applyBorder="1" applyAlignment="1">
      <alignment horizontal="center" wrapText="1"/>
    </xf>
    <xf numFmtId="166" fontId="51" fillId="24" borderId="61" xfId="0" applyNumberFormat="1" applyFont="1" applyFill="1" applyBorder="1"/>
    <xf numFmtId="43" fontId="51" fillId="0" borderId="22" xfId="34" applyNumberFormat="1" applyFont="1" applyBorder="1"/>
    <xf numFmtId="9" fontId="51" fillId="0" borderId="23" xfId="95" applyFont="1" applyBorder="1"/>
    <xf numFmtId="9" fontId="51" fillId="0" borderId="18" xfId="95" applyFont="1" applyBorder="1" applyAlignment="1">
      <alignment horizontal="center"/>
    </xf>
    <xf numFmtId="43" fontId="51" fillId="0" borderId="30" xfId="34" applyNumberFormat="1" applyFont="1" applyBorder="1"/>
    <xf numFmtId="43" fontId="51" fillId="0" borderId="31" xfId="34" applyNumberFormat="1" applyFont="1" applyBorder="1"/>
    <xf numFmtId="9" fontId="51" fillId="0" borderId="28" xfId="95" applyFont="1" applyBorder="1"/>
    <xf numFmtId="43" fontId="51" fillId="0" borderId="61" xfId="0" applyNumberFormat="1" applyFont="1" applyBorder="1"/>
    <xf numFmtId="43" fontId="51" fillId="24" borderId="61" xfId="0" applyNumberFormat="1" applyFont="1" applyFill="1" applyBorder="1"/>
    <xf numFmtId="0" fontId="51" fillId="0" borderId="56" xfId="0" applyFont="1" applyBorder="1"/>
    <xf numFmtId="0" fontId="51" fillId="0" borderId="0" xfId="0" applyFont="1" applyAlignment="1">
      <alignment horizontal="center"/>
    </xf>
    <xf numFmtId="0" fontId="51" fillId="0" borderId="12" xfId="0" applyFont="1" applyBorder="1" applyAlignment="1">
      <alignment horizontal="center"/>
    </xf>
    <xf numFmtId="0" fontId="53" fillId="0" borderId="21" xfId="0" applyFont="1" applyBorder="1"/>
    <xf numFmtId="0" fontId="51" fillId="0" borderId="22" xfId="0" applyFont="1" applyBorder="1"/>
    <xf numFmtId="0" fontId="51" fillId="0" borderId="57" xfId="0" applyFont="1" applyBorder="1"/>
    <xf numFmtId="0" fontId="53" fillId="0" borderId="11" xfId="0" applyFont="1" applyBorder="1" applyAlignment="1">
      <alignment horizontal="left"/>
    </xf>
    <xf numFmtId="0" fontId="51" fillId="0" borderId="0" xfId="0" applyFont="1" applyAlignment="1">
      <alignment horizontal="left"/>
    </xf>
    <xf numFmtId="0" fontId="51" fillId="0" borderId="11" xfId="0" applyFont="1" applyBorder="1" applyAlignment="1">
      <alignment horizontal="left"/>
    </xf>
    <xf numFmtId="0" fontId="49" fillId="0" borderId="0" xfId="0" applyFont="1"/>
    <xf numFmtId="0" fontId="50" fillId="0" borderId="0" xfId="0" applyFont="1"/>
    <xf numFmtId="0" fontId="53" fillId="0" borderId="20" xfId="126" applyFont="1" applyBorder="1" applyAlignment="1">
      <alignment horizontal="center" vertical="center" wrapText="1"/>
    </xf>
    <xf numFmtId="0" fontId="53" fillId="24" borderId="41" xfId="73" applyFont="1" applyFill="1" applyBorder="1" applyAlignment="1">
      <alignment vertical="center"/>
    </xf>
    <xf numFmtId="0" fontId="53" fillId="24" borderId="43" xfId="73" applyFont="1" applyFill="1" applyBorder="1" applyAlignment="1">
      <alignment vertical="center"/>
    </xf>
    <xf numFmtId="0" fontId="53" fillId="24" borderId="44" xfId="73" applyFont="1" applyFill="1" applyBorder="1" applyAlignment="1">
      <alignment vertical="center"/>
    </xf>
    <xf numFmtId="0" fontId="51" fillId="0" borderId="52" xfId="73" applyFont="1" applyBorder="1" applyAlignment="1">
      <alignment horizontal="center" vertical="center"/>
    </xf>
    <xf numFmtId="0" fontId="51" fillId="0" borderId="18" xfId="74" applyFont="1" applyBorder="1" applyAlignment="1">
      <alignment horizontal="center" vertical="center"/>
    </xf>
    <xf numFmtId="0" fontId="51" fillId="0" borderId="18" xfId="74" applyFont="1" applyBorder="1" applyAlignment="1">
      <alignment horizontal="left" vertical="center" wrapText="1"/>
    </xf>
    <xf numFmtId="4" fontId="51" fillId="0" borderId="18" xfId="39" applyNumberFormat="1" applyFont="1" applyBorder="1" applyAlignment="1">
      <alignment vertical="center" wrapText="1"/>
    </xf>
    <xf numFmtId="167" fontId="51" fillId="0" borderId="18" xfId="62" applyNumberFormat="1" applyFont="1" applyBorder="1" applyAlignment="1">
      <alignment horizontal="right" vertical="center" wrapText="1"/>
    </xf>
    <xf numFmtId="167" fontId="51" fillId="0" borderId="47" xfId="62" applyNumberFormat="1" applyFont="1" applyBorder="1" applyAlignment="1">
      <alignment horizontal="right" vertical="center" wrapText="1"/>
    </xf>
    <xf numFmtId="0" fontId="51" fillId="0" borderId="13" xfId="73" applyFont="1" applyBorder="1" applyAlignment="1">
      <alignment horizontal="left" vertical="center"/>
    </xf>
    <xf numFmtId="0" fontId="51" fillId="0" borderId="14" xfId="74" applyFont="1" applyBorder="1" applyAlignment="1">
      <alignment horizontal="center" vertical="center"/>
    </xf>
    <xf numFmtId="0" fontId="51" fillId="0" borderId="14" xfId="74" applyFont="1" applyBorder="1" applyAlignment="1">
      <alignment horizontal="left" vertical="center" wrapText="1"/>
    </xf>
    <xf numFmtId="167" fontId="51" fillId="0" borderId="24" xfId="62" applyNumberFormat="1" applyFont="1" applyBorder="1" applyAlignment="1">
      <alignment horizontal="right" vertical="center" wrapText="1"/>
    </xf>
    <xf numFmtId="176" fontId="53" fillId="0" borderId="40" xfId="39" applyNumberFormat="1" applyFont="1" applyBorder="1" applyAlignment="1">
      <alignment horizontal="right" vertical="center"/>
    </xf>
    <xf numFmtId="0" fontId="51" fillId="0" borderId="18" xfId="74" applyFont="1" applyBorder="1" applyAlignment="1">
      <alignment horizontal="left" vertical="center"/>
    </xf>
    <xf numFmtId="167" fontId="51" fillId="0" borderId="30" xfId="62" applyNumberFormat="1" applyFont="1" applyBorder="1" applyAlignment="1">
      <alignment horizontal="right" vertical="center" wrapText="1"/>
    </xf>
    <xf numFmtId="0" fontId="51" fillId="0" borderId="18" xfId="135" applyFont="1" applyBorder="1" applyAlignment="1">
      <alignment horizontal="center" vertical="center"/>
    </xf>
    <xf numFmtId="0" fontId="51" fillId="0" borderId="18" xfId="135" applyFont="1" applyBorder="1" applyAlignment="1">
      <alignment horizontal="left" vertical="center"/>
    </xf>
    <xf numFmtId="0" fontId="51" fillId="0" borderId="14" xfId="89" applyFont="1" applyBorder="1"/>
    <xf numFmtId="0" fontId="51" fillId="0" borderId="14" xfId="89" applyFont="1" applyBorder="1" applyAlignment="1">
      <alignment horizontal="center"/>
    </xf>
    <xf numFmtId="0" fontId="51" fillId="0" borderId="18" xfId="73" applyFont="1" applyBorder="1" applyAlignment="1">
      <alignment horizontal="center" vertical="center"/>
    </xf>
    <xf numFmtId="0" fontId="51" fillId="0" borderId="18" xfId="73" applyFont="1" applyBorder="1" applyAlignment="1">
      <alignment horizontal="left" vertical="center" wrapText="1"/>
    </xf>
    <xf numFmtId="0" fontId="51" fillId="0" borderId="18" xfId="126" applyFont="1" applyBorder="1" applyAlignment="1">
      <alignment horizontal="center" vertical="center"/>
    </xf>
    <xf numFmtId="0" fontId="51" fillId="0" borderId="18" xfId="135" applyFont="1" applyBorder="1" applyAlignment="1">
      <alignment horizontal="left" vertical="center" wrapText="1"/>
    </xf>
    <xf numFmtId="167" fontId="51" fillId="0" borderId="18" xfId="62" quotePrefix="1" applyNumberFormat="1" applyFont="1" applyBorder="1" applyAlignment="1">
      <alignment horizontal="right" vertical="center" wrapText="1"/>
    </xf>
    <xf numFmtId="0" fontId="51" fillId="0" borderId="52" xfId="135" applyFont="1" applyBorder="1" applyAlignment="1">
      <alignment horizontal="center" vertical="center"/>
    </xf>
    <xf numFmtId="0" fontId="51" fillId="0" borderId="18" xfId="73" applyFont="1" applyBorder="1" applyAlignment="1">
      <alignment horizontal="center" vertical="center" wrapText="1"/>
    </xf>
    <xf numFmtId="0" fontId="51" fillId="0" borderId="51" xfId="73" applyFont="1" applyBorder="1" applyAlignment="1">
      <alignment horizontal="left" vertical="center"/>
    </xf>
    <xf numFmtId="0" fontId="51" fillId="0" borderId="0" xfId="73" applyFont="1" applyAlignment="1">
      <alignment horizontal="center" vertical="center"/>
    </xf>
    <xf numFmtId="0" fontId="51" fillId="0" borderId="0" xfId="73" applyFont="1" applyAlignment="1">
      <alignment horizontal="left" vertical="center" wrapText="1"/>
    </xf>
    <xf numFmtId="167" fontId="51" fillId="0" borderId="45" xfId="62" applyNumberFormat="1" applyFont="1" applyBorder="1" applyAlignment="1">
      <alignment horizontal="right" vertical="center" wrapText="1"/>
    </xf>
    <xf numFmtId="176" fontId="53" fillId="0" borderId="50" xfId="39" applyNumberFormat="1" applyFont="1" applyBorder="1" applyAlignment="1">
      <alignment horizontal="right" vertical="center"/>
    </xf>
    <xf numFmtId="0" fontId="51" fillId="0" borderId="33" xfId="73" applyFont="1" applyBorder="1" applyAlignment="1">
      <alignment horizontal="center" vertical="center"/>
    </xf>
    <xf numFmtId="2" fontId="51" fillId="0" borderId="14" xfId="73" applyNumberFormat="1" applyFont="1" applyBorder="1" applyAlignment="1">
      <alignment horizontal="center" vertical="center"/>
    </xf>
    <xf numFmtId="0" fontId="51" fillId="0" borderId="14" xfId="73" applyFont="1" applyBorder="1" applyAlignment="1">
      <alignment horizontal="left" vertical="center"/>
    </xf>
    <xf numFmtId="0" fontId="51" fillId="0" borderId="14" xfId="73" applyFont="1" applyBorder="1" applyAlignment="1">
      <alignment horizontal="center" vertical="center"/>
    </xf>
    <xf numFmtId="0" fontId="51" fillId="0" borderId="14" xfId="73" applyFont="1" applyBorder="1" applyAlignment="1">
      <alignment horizontal="left" vertical="center" wrapText="1"/>
    </xf>
    <xf numFmtId="187" fontId="53" fillId="24" borderId="44" xfId="73" applyNumberFormat="1" applyFont="1" applyFill="1" applyBorder="1" applyAlignment="1">
      <alignment vertical="center"/>
    </xf>
    <xf numFmtId="49" fontId="53" fillId="0" borderId="0" xfId="131" applyNumberFormat="1" applyFont="1" applyAlignment="1">
      <alignment horizontal="right" vertical="center"/>
    </xf>
    <xf numFmtId="186" fontId="53" fillId="0" borderId="0" xfId="131" applyNumberFormat="1" applyFont="1" applyAlignment="1">
      <alignment vertical="center"/>
    </xf>
    <xf numFmtId="0" fontId="51" fillId="0" borderId="0" xfId="128" applyFont="1"/>
    <xf numFmtId="0" fontId="51" fillId="0" borderId="0" xfId="128" applyFont="1" applyAlignment="1">
      <alignment horizontal="center"/>
    </xf>
    <xf numFmtId="0" fontId="55" fillId="0" borderId="17" xfId="128" applyFont="1" applyBorder="1" applyAlignment="1">
      <alignment horizontal="right" vertical="center"/>
    </xf>
    <xf numFmtId="181" fontId="51" fillId="0" borderId="35" xfId="129" applyNumberFormat="1" applyFont="1" applyBorder="1" applyAlignment="1">
      <alignment vertical="center"/>
    </xf>
    <xf numFmtId="0" fontId="51" fillId="0" borderId="21" xfId="128" applyFont="1" applyBorder="1" applyAlignment="1">
      <alignment horizontal="left" vertical="center"/>
    </xf>
    <xf numFmtId="180" fontId="51" fillId="0" borderId="22" xfId="129" applyNumberFormat="1" applyFont="1" applyBorder="1" applyAlignment="1">
      <alignment horizontal="center" vertical="center"/>
    </xf>
    <xf numFmtId="0" fontId="53" fillId="0" borderId="22" xfId="128" applyFont="1" applyBorder="1" applyAlignment="1">
      <alignment vertical="center"/>
    </xf>
    <xf numFmtId="0" fontId="53" fillId="0" borderId="23" xfId="128" applyFont="1" applyBorder="1" applyAlignment="1">
      <alignment horizontal="right" vertical="center"/>
    </xf>
    <xf numFmtId="181" fontId="51" fillId="0" borderId="30" xfId="129" applyNumberFormat="1" applyFont="1" applyBorder="1" applyAlignment="1">
      <alignment vertical="center"/>
    </xf>
    <xf numFmtId="0" fontId="51" fillId="0" borderId="0" xfId="126" applyFont="1" applyAlignment="1">
      <alignment horizontal="center" vertical="center"/>
    </xf>
    <xf numFmtId="9" fontId="51" fillId="0" borderId="22" xfId="129" applyNumberFormat="1" applyFont="1" applyBorder="1" applyAlignment="1">
      <alignment horizontal="center" vertical="center"/>
    </xf>
    <xf numFmtId="181" fontId="51" fillId="0" borderId="22" xfId="129" applyNumberFormat="1" applyFont="1" applyBorder="1" applyAlignment="1">
      <alignment vertical="center"/>
    </xf>
    <xf numFmtId="0" fontId="51" fillId="0" borderId="23" xfId="128" applyFont="1" applyBorder="1" applyAlignment="1">
      <alignment vertical="center"/>
    </xf>
    <xf numFmtId="0" fontId="53" fillId="0" borderId="21" xfId="128" applyFont="1" applyBorder="1" applyAlignment="1">
      <alignment horizontal="left" vertical="center"/>
    </xf>
    <xf numFmtId="181" fontId="53" fillId="0" borderId="30" xfId="129" applyNumberFormat="1" applyFont="1" applyBorder="1" applyAlignment="1">
      <alignment vertical="center"/>
    </xf>
    <xf numFmtId="0" fontId="51" fillId="0" borderId="21" xfId="128" applyFont="1" applyBorder="1" applyAlignment="1">
      <alignment horizontal="left" vertical="center" wrapText="1"/>
    </xf>
    <xf numFmtId="0" fontId="51" fillId="0" borderId="23" xfId="128" applyFont="1" applyBorder="1" applyAlignment="1">
      <alignment horizontal="right" vertical="center"/>
    </xf>
    <xf numFmtId="0" fontId="53" fillId="0" borderId="27" xfId="128" applyFont="1" applyBorder="1" applyAlignment="1">
      <alignment horizontal="left" vertical="center"/>
    </xf>
    <xf numFmtId="9" fontId="51" fillId="0" borderId="31" xfId="129" applyNumberFormat="1" applyFont="1" applyBorder="1" applyAlignment="1">
      <alignment horizontal="center" vertical="center"/>
    </xf>
    <xf numFmtId="181" fontId="53" fillId="0" borderId="31" xfId="129" applyNumberFormat="1" applyFont="1" applyBorder="1" applyAlignment="1">
      <alignment vertical="center"/>
    </xf>
    <xf numFmtId="0" fontId="51" fillId="0" borderId="28" xfId="128" applyFont="1" applyBorder="1" applyAlignment="1">
      <alignment vertical="center"/>
    </xf>
    <xf numFmtId="2" fontId="51" fillId="0" borderId="0" xfId="128" applyNumberFormat="1" applyFont="1"/>
    <xf numFmtId="181" fontId="51" fillId="0" borderId="0" xfId="129" applyNumberFormat="1" applyFont="1"/>
    <xf numFmtId="39" fontId="53" fillId="0" borderId="0" xfId="129" applyNumberFormat="1" applyFont="1" applyAlignment="1">
      <alignment vertical="center"/>
    </xf>
    <xf numFmtId="0" fontId="53" fillId="0" borderId="34" xfId="79" applyFont="1" applyBorder="1" applyAlignment="1">
      <alignment vertical="center"/>
    </xf>
    <xf numFmtId="186" fontId="53" fillId="26" borderId="47" xfId="60" applyNumberFormat="1" applyFont="1" applyFill="1" applyBorder="1" applyAlignment="1">
      <alignment horizontal="center" vertical="center"/>
    </xf>
    <xf numFmtId="186" fontId="53" fillId="26" borderId="18" xfId="60" applyNumberFormat="1" applyFont="1" applyFill="1" applyBorder="1" applyAlignment="1">
      <alignment horizontal="center" vertical="center"/>
    </xf>
    <xf numFmtId="9" fontId="51" fillId="27" borderId="30" xfId="95" applyFont="1" applyFill="1" applyBorder="1" applyAlignment="1">
      <alignment horizontal="center" vertical="center"/>
    </xf>
    <xf numFmtId="0" fontId="53" fillId="0" borderId="21" xfId="128" applyFont="1" applyBorder="1" applyAlignment="1">
      <alignment horizontal="left" vertical="center" wrapText="1"/>
    </xf>
    <xf numFmtId="0" fontId="51" fillId="25" borderId="0" xfId="130" applyFont="1" applyFill="1" applyAlignment="1">
      <alignment horizontal="center" vertical="center" wrapText="1"/>
    </xf>
    <xf numFmtId="0" fontId="53" fillId="25" borderId="55" xfId="130" applyFont="1" applyFill="1" applyBorder="1" applyAlignment="1">
      <alignment horizontal="center" vertical="center" wrapText="1"/>
    </xf>
    <xf numFmtId="0" fontId="9" fillId="0" borderId="86" xfId="0" applyFont="1" applyBorder="1" applyAlignment="1">
      <alignment horizontal="left" vertical="center"/>
    </xf>
    <xf numFmtId="0" fontId="8" fillId="0" borderId="86" xfId="0" applyFont="1" applyBorder="1" applyAlignment="1">
      <alignment horizontal="left" vertical="center"/>
    </xf>
    <xf numFmtId="0" fontId="57" fillId="0" borderId="86" xfId="0" applyFont="1" applyBorder="1" applyAlignment="1">
      <alignment horizontal="left" vertical="center"/>
    </xf>
    <xf numFmtId="0" fontId="58" fillId="0" borderId="86" xfId="0" applyFont="1" applyBorder="1" applyAlignment="1">
      <alignment horizontal="left" vertical="center"/>
    </xf>
    <xf numFmtId="0" fontId="57" fillId="0" borderId="85" xfId="0" applyFont="1" applyBorder="1" applyAlignment="1">
      <alignment horizontal="left" vertical="center"/>
    </xf>
    <xf numFmtId="0" fontId="58" fillId="0" borderId="85" xfId="0" applyFont="1" applyBorder="1" applyAlignment="1">
      <alignment horizontal="left" vertical="center"/>
    </xf>
    <xf numFmtId="0" fontId="51" fillId="0" borderId="63" xfId="0" applyFont="1" applyBorder="1" applyAlignment="1">
      <alignment vertical="center" wrapText="1"/>
    </xf>
    <xf numFmtId="0" fontId="51" fillId="0" borderId="55" xfId="0" applyFont="1" applyBorder="1" applyAlignment="1">
      <alignment vertical="center" wrapText="1"/>
    </xf>
    <xf numFmtId="0" fontId="51" fillId="0" borderId="65" xfId="0" applyFont="1" applyBorder="1" applyAlignment="1">
      <alignment vertical="center" wrapText="1"/>
    </xf>
    <xf numFmtId="0" fontId="51" fillId="0" borderId="11" xfId="0" applyFont="1" applyBorder="1" applyAlignment="1">
      <alignment vertical="center" wrapText="1"/>
    </xf>
    <xf numFmtId="0" fontId="51" fillId="0" borderId="0" xfId="0" applyFont="1" applyAlignment="1">
      <alignment vertical="center" wrapText="1"/>
    </xf>
    <xf numFmtId="0" fontId="51" fillId="0" borderId="45" xfId="0" applyFont="1" applyBorder="1" applyAlignment="1">
      <alignment vertical="center" wrapText="1"/>
    </xf>
    <xf numFmtId="184" fontId="34" fillId="0" borderId="87" xfId="90" applyNumberFormat="1" applyFont="1" applyBorder="1"/>
    <xf numFmtId="0" fontId="51" fillId="25" borderId="59" xfId="130" applyFont="1" applyFill="1" applyBorder="1" applyAlignment="1">
      <alignment horizontal="center" vertical="center" wrapText="1"/>
    </xf>
    <xf numFmtId="0" fontId="51" fillId="0" borderId="14" xfId="0" applyFont="1" applyBorder="1" applyAlignment="1">
      <alignment vertical="center" wrapText="1"/>
    </xf>
    <xf numFmtId="0" fontId="51" fillId="0" borderId="24" xfId="0" applyFont="1" applyBorder="1" applyAlignment="1">
      <alignment vertical="center" wrapText="1"/>
    </xf>
    <xf numFmtId="0" fontId="34" fillId="25" borderId="88" xfId="89" applyFont="1" applyFill="1" applyBorder="1"/>
    <xf numFmtId="0" fontId="34" fillId="0" borderId="88" xfId="89" applyFont="1" applyBorder="1"/>
    <xf numFmtId="0" fontId="53" fillId="0" borderId="0" xfId="0" applyFont="1" applyAlignment="1">
      <alignment horizontal="center"/>
    </xf>
    <xf numFmtId="0" fontId="53" fillId="24" borderId="46" xfId="0" applyFont="1" applyFill="1" applyBorder="1" applyAlignment="1">
      <alignment horizontal="center"/>
    </xf>
    <xf numFmtId="0" fontId="53" fillId="0" borderId="59" xfId="0" applyFont="1" applyBorder="1" applyAlignment="1">
      <alignment horizontal="center"/>
    </xf>
    <xf numFmtId="0" fontId="53" fillId="24" borderId="16" xfId="0" applyFont="1" applyFill="1" applyBorder="1" applyAlignment="1">
      <alignment horizontal="center"/>
    </xf>
    <xf numFmtId="0" fontId="53" fillId="24" borderId="17" xfId="0" applyFont="1" applyFill="1" applyBorder="1" applyAlignment="1">
      <alignment horizontal="center" wrapText="1"/>
    </xf>
    <xf numFmtId="0" fontId="51" fillId="0" borderId="22" xfId="0" applyFont="1" applyBorder="1" applyAlignment="1">
      <alignment horizontal="center"/>
    </xf>
    <xf numFmtId="0" fontId="34" fillId="0" borderId="81" xfId="89" applyFont="1" applyBorder="1"/>
    <xf numFmtId="0" fontId="34" fillId="0" borderId="81" xfId="89" applyFont="1" applyBorder="1" applyAlignment="1">
      <alignment horizontal="center"/>
    </xf>
    <xf numFmtId="0" fontId="34" fillId="0" borderId="82" xfId="90" applyFont="1" applyBorder="1"/>
    <xf numFmtId="0" fontId="34" fillId="0" borderId="83" xfId="89" applyFont="1" applyBorder="1"/>
    <xf numFmtId="0" fontId="34" fillId="0" borderId="83" xfId="89" applyFont="1" applyBorder="1" applyAlignment="1">
      <alignment horizontal="center"/>
    </xf>
    <xf numFmtId="185" fontId="34" fillId="0" borderId="83" xfId="34" applyNumberFormat="1" applyFont="1" applyBorder="1"/>
    <xf numFmtId="0" fontId="34" fillId="0" borderId="84" xfId="89" applyFont="1" applyBorder="1"/>
    <xf numFmtId="0" fontId="32" fillId="0" borderId="39" xfId="0" applyFont="1" applyBorder="1"/>
    <xf numFmtId="0" fontId="8" fillId="0" borderId="85" xfId="0" applyFont="1" applyBorder="1" applyAlignment="1">
      <alignment horizontal="left" vertical="center"/>
    </xf>
    <xf numFmtId="204" fontId="27" fillId="25" borderId="18" xfId="0" applyNumberFormat="1" applyFont="1" applyFill="1" applyBorder="1" applyAlignment="1">
      <alignment horizontal="right" vertical="center"/>
    </xf>
    <xf numFmtId="2" fontId="60" fillId="0" borderId="19" xfId="0" applyNumberFormat="1" applyFont="1" applyBorder="1" applyAlignment="1" applyProtection="1">
      <alignment horizontal="center" vertical="center"/>
      <protection hidden="1"/>
    </xf>
    <xf numFmtId="204" fontId="27" fillId="0" borderId="18" xfId="0" applyNumberFormat="1" applyFont="1" applyBorder="1" applyAlignment="1">
      <alignment horizontal="right" vertical="center"/>
    </xf>
    <xf numFmtId="182" fontId="51" fillId="0" borderId="76" xfId="129" applyNumberFormat="1" applyFont="1" applyBorder="1" applyAlignment="1">
      <alignment vertical="center"/>
    </xf>
    <xf numFmtId="186" fontId="53" fillId="0" borderId="47" xfId="60" applyNumberFormat="1" applyFont="1" applyFill="1" applyBorder="1" applyAlignment="1">
      <alignment horizontal="center" vertical="center"/>
    </xf>
    <xf numFmtId="186" fontId="53" fillId="0" borderId="18" xfId="60" applyNumberFormat="1" applyFont="1" applyFill="1" applyBorder="1" applyAlignment="1">
      <alignment horizontal="center" vertical="center"/>
    </xf>
    <xf numFmtId="9" fontId="51" fillId="0" borderId="30" xfId="95" applyFont="1" applyFill="1" applyBorder="1" applyAlignment="1">
      <alignment horizontal="center" vertical="center"/>
    </xf>
    <xf numFmtId="0" fontId="32" fillId="0" borderId="0" xfId="128" applyFont="1"/>
    <xf numFmtId="176" fontId="51" fillId="0" borderId="35" xfId="129" applyNumberFormat="1" applyFont="1" applyBorder="1" applyAlignment="1">
      <alignment vertical="center"/>
    </xf>
    <xf numFmtId="176" fontId="51" fillId="0" borderId="30" xfId="129" applyNumberFormat="1" applyFont="1" applyBorder="1" applyAlignment="1">
      <alignment vertical="center"/>
    </xf>
    <xf numFmtId="0" fontId="56" fillId="25" borderId="18" xfId="257" applyFont="1" applyFill="1" applyBorder="1" applyAlignment="1">
      <alignment horizontal="left" vertical="center" wrapText="1"/>
    </xf>
    <xf numFmtId="205" fontId="56" fillId="25" borderId="18" xfId="42" applyNumberFormat="1" applyFont="1" applyFill="1" applyBorder="1" applyAlignment="1" applyProtection="1">
      <alignment horizontal="center" vertical="center"/>
    </xf>
    <xf numFmtId="169" fontId="61" fillId="25" borderId="18" xfId="42" applyFont="1" applyFill="1" applyBorder="1" applyAlignment="1">
      <alignment horizontal="right" vertical="center" wrapText="1"/>
    </xf>
    <xf numFmtId="164" fontId="56" fillId="25" borderId="18" xfId="214" applyFont="1" applyFill="1" applyBorder="1" applyAlignment="1">
      <alignment vertical="center" wrapText="1"/>
    </xf>
    <xf numFmtId="2" fontId="62" fillId="0" borderId="33" xfId="257" applyNumberFormat="1" applyFont="1" applyBorder="1" applyAlignment="1">
      <alignment horizontal="center" vertical="center" wrapText="1"/>
    </xf>
    <xf numFmtId="205" fontId="56" fillId="0" borderId="25" xfId="42" applyNumberFormat="1" applyFont="1" applyFill="1" applyBorder="1" applyAlignment="1" applyProtection="1">
      <alignment horizontal="center" vertical="center"/>
    </xf>
    <xf numFmtId="169" fontId="61" fillId="0" borderId="18" xfId="42" applyFont="1" applyFill="1" applyBorder="1" applyAlignment="1">
      <alignment horizontal="right" vertical="center" wrapText="1"/>
    </xf>
    <xf numFmtId="0" fontId="56" fillId="25" borderId="18" xfId="0" applyFont="1" applyFill="1" applyBorder="1" applyAlignment="1">
      <alignment horizontal="left" vertical="center" wrapText="1"/>
    </xf>
    <xf numFmtId="43" fontId="56" fillId="0" borderId="18" xfId="258" applyFont="1" applyFill="1" applyBorder="1" applyAlignment="1" applyProtection="1">
      <alignment horizontal="right" vertical="center" wrapText="1"/>
    </xf>
    <xf numFmtId="0" fontId="56" fillId="0" borderId="18" xfId="0" applyFont="1" applyBorder="1" applyAlignment="1">
      <alignment horizontal="center" vertical="center" wrapText="1"/>
    </xf>
    <xf numFmtId="43" fontId="56" fillId="0" borderId="18" xfId="258" applyFont="1" applyFill="1" applyBorder="1" applyAlignment="1">
      <alignment horizontal="right" vertical="center" wrapText="1"/>
    </xf>
    <xf numFmtId="0" fontId="56" fillId="25" borderId="18" xfId="0" applyFont="1" applyFill="1" applyBorder="1" applyAlignment="1">
      <alignment horizontal="center" vertical="center" wrapText="1"/>
    </xf>
    <xf numFmtId="0" fontId="56" fillId="0" borderId="18" xfId="257" applyFont="1" applyBorder="1" applyAlignment="1">
      <alignment horizontal="left" vertical="center" wrapText="1"/>
    </xf>
    <xf numFmtId="205" fontId="56" fillId="0" borderId="18" xfId="42" applyNumberFormat="1" applyFont="1" applyFill="1" applyBorder="1" applyAlignment="1" applyProtection="1">
      <alignment horizontal="center" vertical="center"/>
    </xf>
    <xf numFmtId="169" fontId="61" fillId="0" borderId="18" xfId="42" applyFont="1" applyFill="1" applyBorder="1" applyAlignment="1">
      <alignment horizontal="right" vertical="center" wrapText="1" shrinkToFit="1"/>
    </xf>
    <xf numFmtId="181" fontId="53" fillId="25" borderId="44" xfId="135" applyNumberFormat="1" applyFont="1" applyFill="1" applyBorder="1" applyAlignment="1">
      <alignment vertical="center"/>
    </xf>
    <xf numFmtId="0" fontId="51" fillId="0" borderId="0" xfId="0" applyFont="1" applyBorder="1" applyAlignment="1">
      <alignment vertical="center" wrapText="1"/>
    </xf>
    <xf numFmtId="3" fontId="53" fillId="0" borderId="0" xfId="130" applyNumberFormat="1" applyFont="1" applyBorder="1" applyAlignment="1">
      <alignment horizontal="center" vertical="center"/>
    </xf>
    <xf numFmtId="186" fontId="53" fillId="0" borderId="0" xfId="60" applyNumberFormat="1" applyFont="1" applyFill="1" applyBorder="1" applyAlignment="1">
      <alignment horizontal="center" vertical="center"/>
    </xf>
    <xf numFmtId="9" fontId="51" fillId="0" borderId="0" xfId="95" applyFont="1" applyFill="1" applyBorder="1" applyAlignment="1">
      <alignment horizontal="center" vertical="center"/>
    </xf>
    <xf numFmtId="0" fontId="56" fillId="25" borderId="25" xfId="257" applyFont="1" applyFill="1" applyBorder="1" applyAlignment="1">
      <alignment horizontal="left" vertical="center" wrapText="1"/>
    </xf>
    <xf numFmtId="164" fontId="56" fillId="0" borderId="18" xfId="214" applyFont="1" applyFill="1" applyBorder="1" applyAlignment="1">
      <alignment vertical="center" wrapText="1"/>
    </xf>
    <xf numFmtId="0" fontId="56" fillId="25" borderId="18" xfId="257" applyFont="1" applyFill="1" applyBorder="1" applyAlignment="1">
      <alignment horizontal="center" vertical="center" wrapText="1"/>
    </xf>
    <xf numFmtId="205" fontId="56" fillId="25" borderId="25" xfId="258" applyNumberFormat="1" applyFont="1" applyFill="1" applyBorder="1" applyAlignment="1" applyProtection="1">
      <alignment horizontal="center" vertical="center"/>
    </xf>
    <xf numFmtId="43" fontId="56" fillId="25" borderId="18" xfId="258" applyFont="1" applyFill="1" applyBorder="1" applyAlignment="1">
      <alignment horizontal="right" vertical="center" wrapText="1" shrinkToFit="1"/>
    </xf>
    <xf numFmtId="0" fontId="43" fillId="0" borderId="18" xfId="0" applyFont="1" applyBorder="1" applyAlignment="1">
      <alignment horizontal="center" vertical="center" wrapText="1"/>
    </xf>
    <xf numFmtId="0" fontId="56" fillId="25" borderId="18" xfId="261" applyFont="1" applyFill="1" applyBorder="1" applyAlignment="1">
      <alignment horizontal="left" vertical="center" wrapText="1"/>
    </xf>
    <xf numFmtId="0" fontId="56" fillId="25" borderId="18" xfId="261" applyFont="1" applyFill="1" applyBorder="1" applyAlignment="1">
      <alignment horizontal="center" vertical="center" wrapText="1"/>
    </xf>
    <xf numFmtId="43" fontId="56" fillId="25" borderId="18" xfId="262" applyFont="1" applyFill="1" applyBorder="1" applyAlignment="1">
      <alignment horizontal="right" vertical="center" wrapText="1"/>
    </xf>
    <xf numFmtId="43" fontId="56" fillId="25" borderId="18" xfId="258" applyFont="1" applyFill="1" applyBorder="1" applyAlignment="1">
      <alignment horizontal="right" vertical="center" wrapText="1"/>
    </xf>
    <xf numFmtId="0" fontId="53" fillId="24" borderId="41" xfId="135" applyFont="1" applyFill="1" applyBorder="1" applyAlignment="1">
      <alignment vertical="center"/>
    </xf>
    <xf numFmtId="0" fontId="53" fillId="24" borderId="43" xfId="135" applyFont="1" applyFill="1" applyBorder="1" applyAlignment="1">
      <alignment vertical="center"/>
    </xf>
    <xf numFmtId="0" fontId="53" fillId="24" borderId="44" xfId="135" applyFont="1" applyFill="1" applyBorder="1" applyAlignment="1">
      <alignment vertical="center"/>
    </xf>
    <xf numFmtId="169" fontId="6" fillId="25" borderId="18" xfId="0" applyNumberFormat="1" applyFont="1" applyFill="1" applyBorder="1" applyAlignment="1">
      <alignment horizontal="center"/>
    </xf>
    <xf numFmtId="0" fontId="51" fillId="0" borderId="13" xfId="135" applyFont="1" applyBorder="1" applyAlignment="1">
      <alignment horizontal="left" vertical="center"/>
    </xf>
    <xf numFmtId="0" fontId="51" fillId="0" borderId="14" xfId="135" applyFont="1" applyBorder="1" applyAlignment="1">
      <alignment horizontal="center" vertical="center"/>
    </xf>
    <xf numFmtId="0" fontId="51" fillId="0" borderId="14" xfId="135" applyFont="1" applyBorder="1" applyAlignment="1">
      <alignment horizontal="left" vertical="center" wrapText="1"/>
    </xf>
    <xf numFmtId="169" fontId="56" fillId="25" borderId="0" xfId="42" applyFont="1" applyFill="1" applyAlignment="1">
      <alignment horizontal="right" vertical="center" wrapText="1"/>
    </xf>
    <xf numFmtId="205" fontId="56" fillId="0" borderId="25" xfId="262" applyNumberFormat="1" applyFont="1" applyFill="1" applyBorder="1" applyAlignment="1" applyProtection="1">
      <alignment horizontal="center" vertical="center"/>
    </xf>
    <xf numFmtId="43" fontId="56" fillId="0" borderId="18" xfId="262" applyFont="1" applyFill="1" applyBorder="1" applyAlignment="1">
      <alignment horizontal="right" vertical="center" wrapText="1" shrinkToFit="1"/>
    </xf>
    <xf numFmtId="0" fontId="51" fillId="0" borderId="51" xfId="135" applyFont="1" applyBorder="1" applyAlignment="1">
      <alignment horizontal="left" vertical="center"/>
    </xf>
    <xf numFmtId="0" fontId="51" fillId="0" borderId="0" xfId="135" applyFont="1" applyAlignment="1">
      <alignment horizontal="center" vertical="center"/>
    </xf>
    <xf numFmtId="0" fontId="51" fillId="0" borderId="0" xfId="135" applyFont="1" applyAlignment="1">
      <alignment horizontal="left" vertical="center" wrapText="1"/>
    </xf>
    <xf numFmtId="0" fontId="56" fillId="0" borderId="18" xfId="257" applyFont="1" applyBorder="1" applyAlignment="1">
      <alignment horizontal="center" vertical="center" wrapText="1"/>
    </xf>
    <xf numFmtId="43" fontId="56" fillId="0" borderId="18" xfId="262" applyFont="1" applyFill="1" applyBorder="1" applyAlignment="1" applyProtection="1">
      <alignment horizontal="right" vertical="center" wrapText="1"/>
    </xf>
    <xf numFmtId="2" fontId="51" fillId="0" borderId="14" xfId="135" applyNumberFormat="1" applyFont="1" applyBorder="1" applyAlignment="1">
      <alignment horizontal="center" vertical="center"/>
    </xf>
    <xf numFmtId="0" fontId="51" fillId="0" borderId="14" xfId="135" applyFont="1" applyBorder="1" applyAlignment="1">
      <alignment horizontal="left" vertical="center"/>
    </xf>
    <xf numFmtId="0" fontId="56" fillId="0" borderId="18" xfId="261" applyFont="1" applyBorder="1" applyAlignment="1">
      <alignment horizontal="center" vertical="center" wrapText="1"/>
    </xf>
    <xf numFmtId="43" fontId="56" fillId="0" borderId="18" xfId="262" applyFont="1" applyFill="1" applyBorder="1" applyAlignment="1">
      <alignment horizontal="right" vertical="center" wrapText="1"/>
    </xf>
    <xf numFmtId="206" fontId="56" fillId="25" borderId="18" xfId="214" applyNumberFormat="1" applyFont="1" applyFill="1" applyBorder="1" applyAlignment="1">
      <alignment horizontal="center" vertical="center" wrapText="1"/>
    </xf>
    <xf numFmtId="206" fontId="56" fillId="0" borderId="18" xfId="214" applyNumberFormat="1" applyFont="1" applyFill="1" applyBorder="1" applyAlignment="1">
      <alignment horizontal="center" vertical="center" wrapText="1"/>
    </xf>
    <xf numFmtId="2" fontId="62" fillId="0" borderId="21" xfId="257" applyNumberFormat="1" applyFont="1" applyBorder="1" applyAlignment="1">
      <alignment horizontal="center" vertical="center" wrapText="1"/>
    </xf>
    <xf numFmtId="0" fontId="56" fillId="25" borderId="18" xfId="261" applyFont="1" applyFill="1" applyBorder="1" applyAlignment="1">
      <alignment vertical="center" wrapText="1"/>
    </xf>
    <xf numFmtId="0" fontId="56" fillId="0" borderId="23" xfId="261" applyFont="1" applyBorder="1" applyAlignment="1">
      <alignment horizontal="center" vertical="center" wrapText="1"/>
    </xf>
    <xf numFmtId="3" fontId="53" fillId="0" borderId="0" xfId="130" applyNumberFormat="1" applyFont="1" applyAlignment="1">
      <alignment horizontal="center" vertical="center"/>
    </xf>
    <xf numFmtId="2" fontId="62" fillId="0" borderId="33" xfId="257" applyNumberFormat="1" applyFont="1" applyFill="1" applyBorder="1" applyAlignment="1">
      <alignment horizontal="center" vertical="center" wrapText="1"/>
    </xf>
    <xf numFmtId="0" fontId="43" fillId="0" borderId="18" xfId="0" applyFont="1" applyFill="1" applyBorder="1" applyAlignment="1">
      <alignment horizontal="center" vertical="center" wrapText="1"/>
    </xf>
    <xf numFmtId="0" fontId="6" fillId="0" borderId="18" xfId="0" applyFont="1" applyBorder="1" applyAlignment="1">
      <alignment horizontal="center" vertical="center" wrapText="1"/>
    </xf>
    <xf numFmtId="2" fontId="6" fillId="0" borderId="18" xfId="0" applyNumberFormat="1" applyFont="1" applyBorder="1" applyAlignment="1">
      <alignment horizontal="center" vertical="center" wrapText="1"/>
    </xf>
    <xf numFmtId="2" fontId="62" fillId="25" borderId="33" xfId="257" applyNumberFormat="1" applyFont="1" applyFill="1" applyBorder="1" applyAlignment="1">
      <alignment horizontal="center" vertical="center" wrapText="1"/>
    </xf>
    <xf numFmtId="2" fontId="51" fillId="0" borderId="18" xfId="135" applyNumberFormat="1" applyFont="1" applyBorder="1" applyAlignment="1">
      <alignment horizontal="center" vertical="center"/>
    </xf>
    <xf numFmtId="0" fontId="56" fillId="0" borderId="25" xfId="257" applyFont="1" applyBorder="1" applyAlignment="1">
      <alignment horizontal="left" vertical="center" wrapText="1"/>
    </xf>
    <xf numFmtId="205" fontId="56" fillId="0" borderId="25" xfId="258" applyNumberFormat="1" applyFont="1" applyFill="1" applyBorder="1" applyAlignment="1" applyProtection="1">
      <alignment horizontal="center" vertical="center"/>
    </xf>
    <xf numFmtId="43" fontId="56" fillId="0" borderId="18" xfId="258" applyFont="1" applyFill="1" applyBorder="1" applyAlignment="1">
      <alignment horizontal="right" vertical="center" wrapText="1" shrinkToFit="1"/>
    </xf>
    <xf numFmtId="0" fontId="56" fillId="0" borderId="18" xfId="0" applyFont="1" applyBorder="1" applyAlignment="1">
      <alignment horizontal="left" vertical="center" wrapText="1"/>
    </xf>
    <xf numFmtId="0" fontId="51" fillId="0" borderId="33" xfId="135" applyFont="1" applyBorder="1" applyAlignment="1">
      <alignment horizontal="left" vertical="center"/>
    </xf>
    <xf numFmtId="0" fontId="51" fillId="0" borderId="22" xfId="135" applyFont="1" applyBorder="1" applyAlignment="1">
      <alignment horizontal="center" vertical="center"/>
    </xf>
    <xf numFmtId="0" fontId="51" fillId="0" borderId="22" xfId="135" applyFont="1" applyBorder="1" applyAlignment="1">
      <alignment horizontal="left" vertical="center" wrapText="1"/>
    </xf>
    <xf numFmtId="167" fontId="51" fillId="0" borderId="23" xfId="62" applyNumberFormat="1" applyFont="1" applyBorder="1" applyAlignment="1">
      <alignment horizontal="right" vertical="center" wrapText="1"/>
    </xf>
    <xf numFmtId="176" fontId="53" fillId="0" borderId="30" xfId="39" applyNumberFormat="1" applyFont="1" applyBorder="1" applyAlignment="1">
      <alignment horizontal="right" vertical="center"/>
    </xf>
    <xf numFmtId="205" fontId="56" fillId="0" borderId="25" xfId="260" applyNumberFormat="1" applyFont="1" applyFill="1" applyBorder="1" applyAlignment="1" applyProtection="1">
      <alignment horizontal="center" vertical="center"/>
    </xf>
    <xf numFmtId="43" fontId="56" fillId="0" borderId="18" xfId="260" applyFont="1" applyFill="1" applyBorder="1" applyAlignment="1">
      <alignment horizontal="right" vertical="center" wrapText="1" shrinkToFit="1"/>
    </xf>
    <xf numFmtId="43" fontId="56" fillId="0" borderId="18" xfId="260" applyFont="1" applyFill="1" applyBorder="1" applyAlignment="1" applyProtection="1">
      <alignment horizontal="right" vertical="center" wrapText="1"/>
    </xf>
    <xf numFmtId="43" fontId="56" fillId="0" borderId="18" xfId="260" applyFont="1" applyFill="1" applyBorder="1" applyAlignment="1">
      <alignment horizontal="right" vertical="center" wrapText="1"/>
    </xf>
    <xf numFmtId="0" fontId="56" fillId="0" borderId="18" xfId="0" applyFont="1" applyBorder="1" applyAlignment="1">
      <alignment vertical="center" wrapText="1"/>
    </xf>
    <xf numFmtId="0" fontId="56" fillId="0" borderId="23" xfId="0" applyFont="1" applyBorder="1" applyAlignment="1">
      <alignment horizontal="center" vertical="center" wrapText="1"/>
    </xf>
    <xf numFmtId="205" fontId="56" fillId="25" borderId="25" xfId="42" applyNumberFormat="1" applyFont="1" applyFill="1" applyBorder="1" applyAlignment="1" applyProtection="1">
      <alignment horizontal="center" vertical="center"/>
    </xf>
    <xf numFmtId="205" fontId="56" fillId="25" borderId="25" xfId="260" applyNumberFormat="1" applyFont="1" applyFill="1" applyBorder="1" applyAlignment="1" applyProtection="1">
      <alignment horizontal="center" vertical="center"/>
    </xf>
    <xf numFmtId="43" fontId="56" fillId="25" borderId="18" xfId="260" applyFont="1" applyFill="1" applyBorder="1" applyAlignment="1">
      <alignment horizontal="right" vertical="center" wrapText="1" shrinkToFit="1"/>
    </xf>
    <xf numFmtId="43" fontId="56" fillId="25" borderId="18" xfId="260" applyFont="1" applyFill="1" applyBorder="1" applyAlignment="1" applyProtection="1">
      <alignment horizontal="right" vertical="center" wrapText="1"/>
    </xf>
    <xf numFmtId="43" fontId="56" fillId="25" borderId="18" xfId="260" applyFont="1" applyFill="1" applyBorder="1" applyAlignment="1">
      <alignment horizontal="right" vertical="center" wrapText="1"/>
    </xf>
    <xf numFmtId="169" fontId="61" fillId="25" borderId="18" xfId="42" applyFont="1" applyFill="1" applyBorder="1" applyAlignment="1">
      <alignment horizontal="right" vertical="center" wrapText="1" shrinkToFit="1"/>
    </xf>
    <xf numFmtId="0" fontId="56" fillId="25" borderId="18" xfId="0" applyFont="1" applyFill="1" applyBorder="1" applyAlignment="1">
      <alignment vertical="center" wrapText="1"/>
    </xf>
    <xf numFmtId="0" fontId="56" fillId="25" borderId="23" xfId="0" applyFont="1" applyFill="1" applyBorder="1" applyAlignment="1">
      <alignment horizontal="center" vertical="center" wrapText="1"/>
    </xf>
    <xf numFmtId="43" fontId="56" fillId="0" borderId="18" xfId="263" applyFont="1" applyFill="1" applyBorder="1" applyAlignment="1">
      <alignment horizontal="right" vertical="center" wrapText="1"/>
    </xf>
    <xf numFmtId="0" fontId="56" fillId="0" borderId="18" xfId="261" applyFont="1" applyBorder="1" applyAlignment="1">
      <alignment horizontal="left" vertical="center" wrapText="1"/>
    </xf>
    <xf numFmtId="43" fontId="56" fillId="0" borderId="18" xfId="263" applyFont="1" applyFill="1" applyBorder="1" applyAlignment="1" applyProtection="1">
      <alignment horizontal="right" vertical="center" wrapText="1"/>
    </xf>
    <xf numFmtId="206" fontId="56" fillId="25" borderId="18" xfId="214" applyNumberFormat="1" applyFont="1" applyFill="1" applyBorder="1" applyAlignment="1">
      <alignment horizontal="justify" vertical="center" wrapText="1"/>
    </xf>
    <xf numFmtId="0" fontId="56" fillId="0" borderId="18" xfId="261" applyFont="1" applyBorder="1" applyAlignment="1">
      <alignment vertical="center" wrapText="1"/>
    </xf>
    <xf numFmtId="0" fontId="62" fillId="0" borderId="18" xfId="0" applyFont="1" applyBorder="1" applyAlignment="1">
      <alignment horizontal="center" vertical="center" wrapText="1"/>
    </xf>
    <xf numFmtId="205" fontId="56" fillId="25" borderId="25" xfId="263" applyNumberFormat="1" applyFont="1" applyFill="1" applyBorder="1" applyAlignment="1" applyProtection="1">
      <alignment horizontal="center" vertical="center"/>
    </xf>
    <xf numFmtId="43" fontId="56" fillId="25" borderId="18" xfId="263" applyFont="1" applyFill="1" applyBorder="1" applyAlignment="1">
      <alignment horizontal="right" vertical="center" wrapText="1" shrinkToFit="1"/>
    </xf>
    <xf numFmtId="205" fontId="56" fillId="25" borderId="25" xfId="264" applyNumberFormat="1" applyFont="1" applyFill="1" applyBorder="1" applyAlignment="1" applyProtection="1">
      <alignment horizontal="center" vertical="center"/>
    </xf>
    <xf numFmtId="43" fontId="56" fillId="25" borderId="18" xfId="263" applyFont="1" applyFill="1" applyBorder="1" applyAlignment="1">
      <alignment horizontal="right" vertical="center" wrapText="1"/>
    </xf>
    <xf numFmtId="205" fontId="56" fillId="25" borderId="25" xfId="265" applyNumberFormat="1" applyFont="1" applyFill="1" applyBorder="1" applyAlignment="1" applyProtection="1">
      <alignment horizontal="center" vertical="center"/>
    </xf>
    <xf numFmtId="43" fontId="56" fillId="25" borderId="18" xfId="265" applyFont="1" applyFill="1" applyBorder="1" applyAlignment="1">
      <alignment horizontal="right" vertical="center" wrapText="1" shrinkToFit="1"/>
    </xf>
    <xf numFmtId="43" fontId="56" fillId="25" borderId="18" xfId="265" applyFont="1" applyFill="1" applyBorder="1" applyAlignment="1" applyProtection="1">
      <alignment horizontal="right" vertical="center" wrapText="1"/>
    </xf>
    <xf numFmtId="208" fontId="62" fillId="25" borderId="33" xfId="257" applyNumberFormat="1" applyFont="1" applyFill="1" applyBorder="1" applyAlignment="1">
      <alignment horizontal="center" vertical="center" wrapText="1"/>
    </xf>
    <xf numFmtId="43" fontId="56" fillId="25" borderId="18" xfId="265" applyFont="1" applyFill="1" applyBorder="1" applyAlignment="1">
      <alignment horizontal="right" vertical="center" wrapText="1"/>
    </xf>
    <xf numFmtId="0" fontId="56" fillId="25" borderId="23" xfId="261" applyFont="1" applyFill="1" applyBorder="1" applyAlignment="1">
      <alignment horizontal="center" vertical="center" wrapText="1"/>
    </xf>
    <xf numFmtId="2" fontId="43" fillId="0" borderId="33" xfId="257" applyNumberFormat="1" applyFont="1" applyBorder="1" applyAlignment="1">
      <alignment horizontal="center" vertical="center" wrapText="1"/>
    </xf>
    <xf numFmtId="0" fontId="6" fillId="25" borderId="25" xfId="257" applyFill="1" applyBorder="1" applyAlignment="1">
      <alignment horizontal="left" vertical="center" wrapText="1"/>
    </xf>
    <xf numFmtId="205" fontId="6" fillId="25" borderId="18" xfId="42" applyNumberFormat="1" applyFont="1" applyFill="1" applyBorder="1" applyAlignment="1" applyProtection="1">
      <alignment horizontal="center" vertical="center"/>
    </xf>
    <xf numFmtId="169" fontId="63" fillId="0" borderId="18" xfId="42" applyFont="1" applyFill="1" applyBorder="1" applyAlignment="1">
      <alignment horizontal="right" vertical="center" wrapText="1"/>
    </xf>
    <xf numFmtId="0" fontId="6" fillId="25" borderId="18" xfId="257" applyFill="1" applyBorder="1" applyAlignment="1">
      <alignment horizontal="left" vertical="center" wrapText="1"/>
    </xf>
    <xf numFmtId="0" fontId="43" fillId="25" borderId="23" xfId="0" applyFont="1" applyFill="1" applyBorder="1" applyAlignment="1">
      <alignment horizontal="center" vertical="center" wrapText="1"/>
    </xf>
    <xf numFmtId="205" fontId="6" fillId="25" borderId="25" xfId="42" applyNumberFormat="1" applyFont="1" applyFill="1" applyBorder="1" applyAlignment="1" applyProtection="1">
      <alignment horizontal="center" vertical="center"/>
    </xf>
    <xf numFmtId="43" fontId="6" fillId="0" borderId="18" xfId="0" applyNumberFormat="1" applyFont="1" applyBorder="1" applyAlignment="1">
      <alignment vertical="center"/>
    </xf>
    <xf numFmtId="205" fontId="6" fillId="25" borderId="25" xfId="259" applyNumberFormat="1" applyFont="1" applyFill="1" applyBorder="1" applyAlignment="1" applyProtection="1">
      <alignment horizontal="center" vertical="center"/>
    </xf>
    <xf numFmtId="43" fontId="6" fillId="25" borderId="18" xfId="263" applyFont="1" applyFill="1" applyBorder="1" applyAlignment="1">
      <alignment horizontal="right" vertical="center" wrapText="1" shrinkToFit="1"/>
    </xf>
    <xf numFmtId="0" fontId="6" fillId="25" borderId="18" xfId="257" applyFill="1" applyBorder="1" applyAlignment="1">
      <alignment horizontal="center" vertical="center" wrapText="1"/>
    </xf>
    <xf numFmtId="0" fontId="6" fillId="25" borderId="18" xfId="0" applyFont="1" applyFill="1" applyBorder="1" applyAlignment="1">
      <alignment horizontal="left" vertical="center" wrapText="1"/>
    </xf>
    <xf numFmtId="43" fontId="6" fillId="0" borderId="18" xfId="263" applyFont="1" applyFill="1" applyBorder="1" applyAlignment="1">
      <alignment horizontal="right" vertical="center" wrapText="1" shrinkToFit="1"/>
    </xf>
    <xf numFmtId="0" fontId="6" fillId="25" borderId="18" xfId="0" applyFont="1" applyFill="1" applyBorder="1" applyAlignment="1">
      <alignment horizontal="center" vertical="center" wrapText="1"/>
    </xf>
    <xf numFmtId="0" fontId="0" fillId="0" borderId="18" xfId="0" applyBorder="1" applyAlignment="1">
      <alignment vertical="center"/>
    </xf>
    <xf numFmtId="173" fontId="56" fillId="25" borderId="18" xfId="34" applyFont="1" applyFill="1" applyBorder="1" applyAlignment="1">
      <alignment horizontal="right" vertical="center" wrapText="1"/>
    </xf>
    <xf numFmtId="205" fontId="6" fillId="0" borderId="25" xfId="259" applyNumberFormat="1" applyFont="1" applyFill="1" applyBorder="1" applyAlignment="1" applyProtection="1">
      <alignment horizontal="center" vertical="center"/>
    </xf>
    <xf numFmtId="205" fontId="6" fillId="0" borderId="18" xfId="42" applyNumberFormat="1" applyFont="1" applyFill="1" applyBorder="1" applyAlignment="1" applyProtection="1">
      <alignment horizontal="center" vertical="center"/>
    </xf>
    <xf numFmtId="0" fontId="6" fillId="25" borderId="18" xfId="0" applyFont="1" applyFill="1" applyBorder="1" applyAlignment="1">
      <alignment vertical="center" wrapText="1"/>
    </xf>
    <xf numFmtId="0" fontId="6" fillId="0" borderId="23" xfId="0" applyFont="1" applyBorder="1" applyAlignment="1">
      <alignment horizontal="center" vertical="center" wrapText="1"/>
    </xf>
    <xf numFmtId="0" fontId="34" fillId="0" borderId="36" xfId="89" applyFont="1" applyFill="1" applyBorder="1"/>
    <xf numFmtId="0" fontId="51" fillId="0" borderId="52" xfId="135" applyFont="1" applyFill="1" applyBorder="1" applyAlignment="1">
      <alignment horizontal="center" vertical="center"/>
    </xf>
    <xf numFmtId="0" fontId="51" fillId="0" borderId="18" xfId="135" applyFont="1" applyFill="1" applyBorder="1" applyAlignment="1">
      <alignment horizontal="center" vertical="center"/>
    </xf>
    <xf numFmtId="0" fontId="6" fillId="0" borderId="18" xfId="0" applyFont="1" applyFill="1" applyBorder="1" applyAlignment="1">
      <alignment horizontal="left" vertical="center" wrapText="1"/>
    </xf>
    <xf numFmtId="0" fontId="6" fillId="0" borderId="18" xfId="257" applyFill="1" applyBorder="1" applyAlignment="1">
      <alignment horizontal="center" vertical="center" wrapText="1"/>
    </xf>
    <xf numFmtId="204" fontId="27" fillId="0" borderId="18" xfId="0" applyNumberFormat="1" applyFont="1" applyFill="1" applyBorder="1" applyAlignment="1">
      <alignment horizontal="right" vertical="center"/>
    </xf>
    <xf numFmtId="0" fontId="31" fillId="0" borderId="0" xfId="89" applyFont="1" applyFill="1"/>
    <xf numFmtId="0" fontId="53" fillId="25" borderId="55" xfId="130" applyFont="1" applyFill="1" applyBorder="1" applyAlignment="1">
      <alignment horizontal="center" vertical="center" wrapText="1"/>
    </xf>
    <xf numFmtId="0" fontId="64" fillId="0" borderId="60" xfId="89" applyFont="1" applyBorder="1" applyAlignment="1">
      <alignment horizontal="center" vertical="center"/>
    </xf>
    <xf numFmtId="0" fontId="64" fillId="0" borderId="59" xfId="89" applyFont="1" applyBorder="1" applyAlignment="1">
      <alignment horizontal="center" vertical="center"/>
    </xf>
    <xf numFmtId="0" fontId="64" fillId="0" borderId="58" xfId="89" applyFont="1" applyBorder="1" applyAlignment="1">
      <alignment horizontal="center" vertical="center"/>
    </xf>
    <xf numFmtId="0" fontId="64" fillId="0" borderId="13" xfId="89" applyFont="1" applyBorder="1" applyAlignment="1">
      <alignment horizontal="center" vertical="center"/>
    </xf>
    <xf numFmtId="0" fontId="64" fillId="0" borderId="14" xfId="89" applyFont="1" applyBorder="1" applyAlignment="1">
      <alignment horizontal="center" vertical="center"/>
    </xf>
    <xf numFmtId="0" fontId="64" fillId="0" borderId="15" xfId="89" applyFont="1" applyBorder="1" applyAlignment="1">
      <alignment horizontal="center" vertical="center"/>
    </xf>
    <xf numFmtId="207" fontId="64" fillId="0" borderId="89" xfId="89" applyNumberFormat="1" applyFont="1" applyBorder="1" applyAlignment="1">
      <alignment horizontal="center"/>
    </xf>
    <xf numFmtId="0" fontId="64" fillId="0" borderId="90" xfId="89" applyFont="1" applyBorder="1" applyAlignment="1">
      <alignment horizontal="center"/>
    </xf>
    <xf numFmtId="0" fontId="51" fillId="0" borderId="33" xfId="130" applyFont="1" applyBorder="1" applyAlignment="1">
      <alignment vertical="center" wrapText="1"/>
    </xf>
    <xf numFmtId="0" fontId="51" fillId="0" borderId="18" xfId="130" applyFont="1" applyBorder="1" applyAlignment="1">
      <alignment vertical="center" wrapText="1"/>
    </xf>
    <xf numFmtId="0" fontId="53" fillId="0" borderId="18" xfId="130" applyFont="1" applyBorder="1" applyAlignment="1">
      <alignment horizontal="center" vertical="center" wrapText="1"/>
    </xf>
    <xf numFmtId="0" fontId="53" fillId="0" borderId="18" xfId="130" applyFont="1" applyBorder="1" applyAlignment="1">
      <alignment horizontal="center" vertical="center"/>
    </xf>
    <xf numFmtId="3" fontId="53" fillId="0" borderId="18" xfId="130" applyNumberFormat="1" applyFont="1" applyBorder="1" applyAlignment="1">
      <alignment horizontal="center" vertical="center" wrapText="1"/>
    </xf>
    <xf numFmtId="3" fontId="53" fillId="0" borderId="18" xfId="130" applyNumberFormat="1" applyFont="1" applyBorder="1" applyAlignment="1">
      <alignment horizontal="center" vertical="center"/>
    </xf>
    <xf numFmtId="0" fontId="31" fillId="0" borderId="0" xfId="89" applyFont="1" applyAlignment="1">
      <alignment horizontal="center"/>
    </xf>
    <xf numFmtId="0" fontId="31" fillId="0" borderId="56" xfId="89" applyFont="1" applyBorder="1" applyAlignment="1">
      <alignment horizontal="center"/>
    </xf>
    <xf numFmtId="0" fontId="53" fillId="0" borderId="41" xfId="128" applyFont="1" applyBorder="1" applyAlignment="1">
      <alignment horizontal="right" vertical="center"/>
    </xf>
    <xf numFmtId="0" fontId="53" fillId="0" borderId="43" xfId="128" applyFont="1" applyBorder="1" applyAlignment="1">
      <alignment horizontal="right" vertical="center"/>
    </xf>
    <xf numFmtId="0" fontId="53" fillId="0" borderId="53" xfId="128" applyFont="1" applyBorder="1" applyAlignment="1">
      <alignment horizontal="right" vertical="center"/>
    </xf>
    <xf numFmtId="0" fontId="51" fillId="0" borderId="34" xfId="128" applyFont="1" applyBorder="1" applyAlignment="1">
      <alignment horizontal="right" vertical="center" wrapText="1"/>
    </xf>
    <xf numFmtId="0" fontId="51" fillId="0" borderId="16" xfId="128" applyFont="1" applyBorder="1" applyAlignment="1">
      <alignment horizontal="right" vertical="center" wrapText="1"/>
    </xf>
    <xf numFmtId="0" fontId="51" fillId="0" borderId="17" xfId="128" applyFont="1" applyBorder="1" applyAlignment="1">
      <alignment horizontal="right" vertical="center" wrapText="1"/>
    </xf>
    <xf numFmtId="0" fontId="51" fillId="0" borderId="21" xfId="128" applyFont="1" applyBorder="1" applyAlignment="1">
      <alignment horizontal="right" vertical="center"/>
    </xf>
    <xf numFmtId="0" fontId="51" fillId="0" borderId="22" xfId="128" applyFont="1" applyBorder="1" applyAlignment="1">
      <alignment horizontal="right" vertical="center"/>
    </xf>
    <xf numFmtId="0" fontId="51" fillId="0" borderId="23" xfId="128" applyFont="1" applyBorder="1" applyAlignment="1">
      <alignment horizontal="right" vertical="center"/>
    </xf>
    <xf numFmtId="0" fontId="51" fillId="0" borderId="63" xfId="128" applyFont="1" applyBorder="1" applyAlignment="1">
      <alignment horizontal="right" vertical="center"/>
    </xf>
    <xf numFmtId="0" fontId="51" fillId="0" borderId="55" xfId="128" applyFont="1" applyBorder="1" applyAlignment="1">
      <alignment horizontal="right" vertical="center"/>
    </xf>
    <xf numFmtId="0" fontId="51" fillId="0" borderId="65" xfId="128" applyFont="1" applyBorder="1" applyAlignment="1">
      <alignment horizontal="right" vertical="center"/>
    </xf>
    <xf numFmtId="0" fontId="51" fillId="26" borderId="21" xfId="89" applyFont="1" applyFill="1" applyBorder="1" applyAlignment="1">
      <alignment horizontal="center" vertical="center" wrapText="1"/>
    </xf>
    <xf numFmtId="0" fontId="51" fillId="26" borderId="22" xfId="89" applyFont="1" applyFill="1" applyBorder="1" applyAlignment="1">
      <alignment horizontal="center" vertical="center" wrapText="1"/>
    </xf>
    <xf numFmtId="0" fontId="51" fillId="26" borderId="57" xfId="89" applyFont="1" applyFill="1" applyBorder="1" applyAlignment="1">
      <alignment horizontal="center" vertical="center" wrapText="1"/>
    </xf>
    <xf numFmtId="0" fontId="53" fillId="24" borderId="13" xfId="135" applyFont="1" applyFill="1" applyBorder="1" applyAlignment="1">
      <alignment horizontal="center" vertical="center"/>
    </xf>
    <xf numFmtId="0" fontId="53" fillId="24" borderId="14" xfId="135" applyFont="1" applyFill="1" applyBorder="1" applyAlignment="1">
      <alignment horizontal="center" vertical="center"/>
    </xf>
    <xf numFmtId="0" fontId="53" fillId="24" borderId="15" xfId="135" applyFont="1" applyFill="1" applyBorder="1" applyAlignment="1">
      <alignment horizontal="center" vertical="center"/>
    </xf>
    <xf numFmtId="0" fontId="53" fillId="25" borderId="32" xfId="135" applyFont="1" applyFill="1" applyBorder="1" applyAlignment="1">
      <alignment horizontal="center" vertical="center" wrapText="1"/>
    </xf>
    <xf numFmtId="0" fontId="53" fillId="25" borderId="48" xfId="135" applyFont="1" applyFill="1" applyBorder="1" applyAlignment="1">
      <alignment horizontal="center" vertical="center" wrapText="1"/>
    </xf>
    <xf numFmtId="0" fontId="53" fillId="25" borderId="29" xfId="135" applyFont="1" applyFill="1" applyBorder="1" applyAlignment="1">
      <alignment horizontal="center" vertical="center" wrapText="1"/>
    </xf>
    <xf numFmtId="0" fontId="53" fillId="25" borderId="20" xfId="135" applyFont="1" applyFill="1" applyBorder="1" applyAlignment="1">
      <alignment horizontal="center" vertical="center" wrapText="1"/>
    </xf>
    <xf numFmtId="0" fontId="53" fillId="0" borderId="29" xfId="126" applyFont="1" applyBorder="1" applyAlignment="1">
      <alignment horizontal="center" vertical="center" wrapText="1"/>
    </xf>
    <xf numFmtId="4" fontId="53" fillId="25" borderId="29" xfId="135" applyNumberFormat="1" applyFont="1" applyFill="1" applyBorder="1" applyAlignment="1">
      <alignment horizontal="center" vertical="center" wrapText="1"/>
    </xf>
    <xf numFmtId="4" fontId="53" fillId="25" borderId="20" xfId="135" applyNumberFormat="1" applyFont="1" applyFill="1" applyBorder="1" applyAlignment="1">
      <alignment horizontal="center" vertical="center" wrapText="1"/>
    </xf>
    <xf numFmtId="4" fontId="53" fillId="25" borderId="35" xfId="135" applyNumberFormat="1" applyFont="1" applyFill="1" applyBorder="1" applyAlignment="1">
      <alignment horizontal="center" vertical="center" wrapText="1"/>
    </xf>
    <xf numFmtId="4" fontId="53" fillId="25" borderId="42" xfId="135" applyNumberFormat="1" applyFont="1" applyFill="1" applyBorder="1" applyAlignment="1">
      <alignment horizontal="center" vertical="center" wrapText="1"/>
    </xf>
    <xf numFmtId="0" fontId="8" fillId="0" borderId="85" xfId="89" applyFont="1" applyBorder="1" applyAlignment="1">
      <alignment horizontal="center" wrapText="1"/>
    </xf>
    <xf numFmtId="0" fontId="45" fillId="0" borderId="85" xfId="89" applyFont="1" applyBorder="1" applyAlignment="1">
      <alignment horizontal="center" wrapText="1"/>
    </xf>
    <xf numFmtId="0" fontId="53" fillId="0" borderId="0" xfId="130" applyFont="1" applyAlignment="1">
      <alignment horizontal="center" vertical="top"/>
    </xf>
    <xf numFmtId="0" fontId="53" fillId="26" borderId="14" xfId="130" applyFont="1" applyFill="1" applyBorder="1" applyAlignment="1">
      <alignment horizontal="center"/>
    </xf>
    <xf numFmtId="0" fontId="51" fillId="27" borderId="52" xfId="89" applyFont="1" applyFill="1" applyBorder="1" applyAlignment="1">
      <alignment horizontal="left" vertical="center" wrapText="1"/>
    </xf>
    <xf numFmtId="0" fontId="51" fillId="27" borderId="25" xfId="89" applyFont="1" applyFill="1" applyBorder="1" applyAlignment="1">
      <alignment horizontal="left" vertical="center" wrapText="1"/>
    </xf>
    <xf numFmtId="0" fontId="51" fillId="27" borderId="47" xfId="89" applyFont="1" applyFill="1" applyBorder="1" applyAlignment="1">
      <alignment horizontal="left" vertical="center" wrapText="1"/>
    </xf>
    <xf numFmtId="0" fontId="51" fillId="27" borderId="33" xfId="89" applyFont="1" applyFill="1" applyBorder="1" applyAlignment="1">
      <alignment horizontal="left" vertical="center" wrapText="1"/>
    </xf>
    <xf numFmtId="0" fontId="51" fillId="27" borderId="18" xfId="89" applyFont="1" applyFill="1" applyBorder="1" applyAlignment="1">
      <alignment horizontal="left" vertical="center" wrapText="1"/>
    </xf>
    <xf numFmtId="0" fontId="51" fillId="27" borderId="30" xfId="89" applyFont="1" applyFill="1" applyBorder="1" applyAlignment="1">
      <alignment horizontal="left" vertical="center" wrapText="1"/>
    </xf>
    <xf numFmtId="3" fontId="53" fillId="0" borderId="25" xfId="130" applyNumberFormat="1" applyFont="1" applyBorder="1" applyAlignment="1">
      <alignment horizontal="center" vertical="center" wrapText="1"/>
    </xf>
    <xf numFmtId="0" fontId="53" fillId="24" borderId="13" xfId="73" applyFont="1" applyFill="1" applyBorder="1" applyAlignment="1">
      <alignment horizontal="center" vertical="center"/>
    </xf>
    <xf numFmtId="0" fontId="53" fillId="24" borderId="14" xfId="73" applyFont="1" applyFill="1" applyBorder="1" applyAlignment="1">
      <alignment horizontal="center" vertical="center"/>
    </xf>
    <xf numFmtId="0" fontId="53" fillId="24" borderId="15" xfId="73" applyFont="1" applyFill="1" applyBorder="1" applyAlignment="1">
      <alignment horizontal="center" vertical="center"/>
    </xf>
    <xf numFmtId="0" fontId="53" fillId="25" borderId="29" xfId="73" applyFont="1" applyFill="1" applyBorder="1" applyAlignment="1">
      <alignment horizontal="center" vertical="center" wrapText="1"/>
    </xf>
    <xf numFmtId="0" fontId="53" fillId="25" borderId="20" xfId="73" applyFont="1" applyFill="1" applyBorder="1" applyAlignment="1">
      <alignment horizontal="center" vertical="center" wrapText="1"/>
    </xf>
    <xf numFmtId="4" fontId="53" fillId="25" borderId="29" xfId="73" applyNumberFormat="1" applyFont="1" applyFill="1" applyBorder="1" applyAlignment="1">
      <alignment horizontal="center" vertical="center" wrapText="1"/>
    </xf>
    <xf numFmtId="4" fontId="53" fillId="25" borderId="20" xfId="73" applyNumberFormat="1" applyFont="1" applyFill="1" applyBorder="1" applyAlignment="1">
      <alignment horizontal="center" vertical="center" wrapText="1"/>
    </xf>
    <xf numFmtId="4" fontId="53" fillId="25" borderId="35" xfId="73" applyNumberFormat="1" applyFont="1" applyFill="1" applyBorder="1" applyAlignment="1">
      <alignment horizontal="center" vertical="center" wrapText="1"/>
    </xf>
    <xf numFmtId="4" fontId="53" fillId="25" borderId="42" xfId="73" applyNumberFormat="1" applyFont="1" applyFill="1" applyBorder="1" applyAlignment="1">
      <alignment horizontal="center" vertical="center" wrapText="1"/>
    </xf>
    <xf numFmtId="0" fontId="53" fillId="25" borderId="32" xfId="73" applyFont="1" applyFill="1" applyBorder="1" applyAlignment="1">
      <alignment horizontal="center" vertical="center" wrapText="1"/>
    </xf>
    <xf numFmtId="0" fontId="53" fillId="25" borderId="48" xfId="73" applyFont="1" applyFill="1" applyBorder="1" applyAlignment="1">
      <alignment horizontal="center" vertical="center" wrapText="1"/>
    </xf>
    <xf numFmtId="0" fontId="51" fillId="25" borderId="77" xfId="130" applyFont="1" applyFill="1" applyBorder="1" applyAlignment="1">
      <alignment horizontal="center" vertical="center" wrapText="1"/>
    </xf>
    <xf numFmtId="0" fontId="51" fillId="25" borderId="76" xfId="130" applyFont="1" applyFill="1" applyBorder="1" applyAlignment="1">
      <alignment horizontal="center" vertical="center" wrapText="1"/>
    </xf>
    <xf numFmtId="0" fontId="51" fillId="26" borderId="33" xfId="130" applyFont="1" applyFill="1" applyBorder="1" applyAlignment="1">
      <alignment vertical="center" wrapText="1"/>
    </xf>
    <xf numFmtId="0" fontId="51" fillId="26" borderId="18" xfId="130" applyFont="1" applyFill="1" applyBorder="1" applyAlignment="1">
      <alignment vertical="center" wrapText="1"/>
    </xf>
    <xf numFmtId="0" fontId="53" fillId="26" borderId="18" xfId="130" applyFont="1" applyFill="1" applyBorder="1" applyAlignment="1">
      <alignment horizontal="center" vertical="center" wrapText="1"/>
    </xf>
    <xf numFmtId="0" fontId="53" fillId="26" borderId="18" xfId="130" applyFont="1" applyFill="1" applyBorder="1" applyAlignment="1">
      <alignment horizontal="center" vertical="center"/>
    </xf>
    <xf numFmtId="3" fontId="53" fillId="26" borderId="18" xfId="130" applyNumberFormat="1" applyFont="1" applyFill="1" applyBorder="1" applyAlignment="1">
      <alignment horizontal="center" vertical="center" wrapText="1"/>
    </xf>
    <xf numFmtId="3" fontId="53" fillId="26" borderId="18" xfId="130" applyNumberFormat="1" applyFont="1" applyFill="1" applyBorder="1" applyAlignment="1">
      <alignment horizontal="center" vertical="center"/>
    </xf>
    <xf numFmtId="0" fontId="51" fillId="0" borderId="34" xfId="128" applyFont="1" applyBorder="1" applyAlignment="1">
      <alignment horizontal="left" vertical="center" wrapText="1"/>
    </xf>
    <xf numFmtId="0" fontId="51" fillId="0" borderId="16" xfId="128" applyFont="1" applyBorder="1" applyAlignment="1">
      <alignment horizontal="left" vertical="center" wrapText="1"/>
    </xf>
    <xf numFmtId="0" fontId="51" fillId="0" borderId="17" xfId="128" applyFont="1" applyBorder="1" applyAlignment="1">
      <alignment horizontal="left" vertical="center" wrapText="1"/>
    </xf>
    <xf numFmtId="3" fontId="53" fillId="26" borderId="25" xfId="130" applyNumberFormat="1" applyFont="1" applyFill="1" applyBorder="1" applyAlignment="1">
      <alignment horizontal="center" vertical="center" wrapText="1"/>
    </xf>
    <xf numFmtId="0" fontId="56" fillId="0" borderId="85" xfId="89" applyFont="1" applyBorder="1" applyAlignment="1">
      <alignment horizontal="center" wrapText="1"/>
    </xf>
    <xf numFmtId="0" fontId="51" fillId="0" borderId="16" xfId="79" applyFont="1" applyBorder="1" applyAlignment="1">
      <alignment horizontal="center" vertical="center"/>
    </xf>
    <xf numFmtId="0" fontId="51" fillId="0" borderId="26" xfId="79" applyFont="1" applyBorder="1" applyAlignment="1">
      <alignment horizontal="center" vertical="center"/>
    </xf>
    <xf numFmtId="0" fontId="53" fillId="0" borderId="0" xfId="130" applyFont="1" applyAlignment="1">
      <alignment horizontal="center" vertical="center"/>
    </xf>
    <xf numFmtId="0" fontId="53" fillId="0" borderId="14" xfId="130" applyFont="1" applyBorder="1" applyAlignment="1">
      <alignment horizontal="center"/>
    </xf>
    <xf numFmtId="0" fontId="51" fillId="27" borderId="32" xfId="89" applyFont="1" applyFill="1" applyBorder="1" applyAlignment="1">
      <alignment horizontal="left" wrapText="1"/>
    </xf>
    <xf numFmtId="0" fontId="51" fillId="27" borderId="29" xfId="89" applyFont="1" applyFill="1" applyBorder="1" applyAlignment="1">
      <alignment horizontal="left" wrapText="1"/>
    </xf>
    <xf numFmtId="0" fontId="51" fillId="27" borderId="35" xfId="89" applyFont="1" applyFill="1" applyBorder="1" applyAlignment="1">
      <alignment horizontal="left" wrapText="1"/>
    </xf>
    <xf numFmtId="0" fontId="51" fillId="27" borderId="48" xfId="89" applyFont="1" applyFill="1" applyBorder="1" applyAlignment="1">
      <alignment horizontal="left" wrapText="1"/>
    </xf>
    <xf numFmtId="0" fontId="51" fillId="27" borderId="20" xfId="89" applyFont="1" applyFill="1" applyBorder="1" applyAlignment="1">
      <alignment horizontal="left" wrapText="1"/>
    </xf>
    <xf numFmtId="0" fontId="51" fillId="27" borderId="42" xfId="89" applyFont="1" applyFill="1" applyBorder="1" applyAlignment="1">
      <alignment horizontal="left" wrapText="1"/>
    </xf>
    <xf numFmtId="0" fontId="51" fillId="26" borderId="73" xfId="89" applyFont="1" applyFill="1" applyBorder="1" applyAlignment="1">
      <alignment horizontal="center" wrapText="1"/>
    </xf>
    <xf numFmtId="0" fontId="51" fillId="26" borderId="56" xfId="89" applyFont="1" applyFill="1" applyBorder="1" applyAlignment="1">
      <alignment horizontal="center" wrapText="1"/>
    </xf>
    <xf numFmtId="0" fontId="51" fillId="26" borderId="72" xfId="89" applyFont="1" applyFill="1" applyBorder="1" applyAlignment="1">
      <alignment horizontal="center" wrapText="1"/>
    </xf>
    <xf numFmtId="0" fontId="53" fillId="24" borderId="14" xfId="73" applyFont="1" applyFill="1" applyBorder="1" applyAlignment="1">
      <alignment horizontal="left" vertical="center"/>
    </xf>
    <xf numFmtId="0" fontId="53" fillId="24" borderId="15" xfId="73" applyFont="1" applyFill="1" applyBorder="1" applyAlignment="1">
      <alignment horizontal="left" vertical="center"/>
    </xf>
    <xf numFmtId="0" fontId="53" fillId="24" borderId="41" xfId="73" applyFont="1" applyFill="1" applyBorder="1" applyAlignment="1">
      <alignment horizontal="right" vertical="center"/>
    </xf>
    <xf numFmtId="0" fontId="53" fillId="24" borderId="43" xfId="73" applyFont="1" applyFill="1" applyBorder="1" applyAlignment="1">
      <alignment horizontal="right" vertical="center"/>
    </xf>
    <xf numFmtId="0" fontId="53" fillId="24" borderId="53" xfId="73" applyFont="1" applyFill="1" applyBorder="1" applyAlignment="1">
      <alignment horizontal="right" vertical="center"/>
    </xf>
    <xf numFmtId="0" fontId="51" fillId="0" borderId="14" xfId="0" applyFont="1" applyBorder="1" applyAlignment="1">
      <alignment horizontal="right"/>
    </xf>
    <xf numFmtId="0" fontId="51" fillId="0" borderId="15" xfId="0" applyFont="1" applyBorder="1" applyAlignment="1">
      <alignment horizontal="right"/>
    </xf>
    <xf numFmtId="0" fontId="51" fillId="0" borderId="13" xfId="0" applyFont="1" applyBorder="1" applyAlignment="1">
      <alignment horizontal="left"/>
    </xf>
    <xf numFmtId="0" fontId="51" fillId="0" borderId="14" xfId="0" applyFont="1" applyBorder="1" applyAlignment="1">
      <alignment horizontal="left"/>
    </xf>
    <xf numFmtId="0" fontId="53" fillId="0" borderId="11" xfId="0" applyFont="1" applyBorder="1" applyAlignment="1">
      <alignment horizontal="right" vertical="center"/>
    </xf>
    <xf numFmtId="0" fontId="53" fillId="0" borderId="0" xfId="0" applyFont="1" applyAlignment="1">
      <alignment horizontal="right" vertical="center"/>
    </xf>
    <xf numFmtId="0" fontId="53" fillId="0" borderId="11" xfId="0" applyFont="1" applyBorder="1" applyAlignment="1">
      <alignment wrapText="1"/>
    </xf>
    <xf numFmtId="0" fontId="53" fillId="0" borderId="0" xfId="0" applyFont="1" applyAlignment="1">
      <alignment wrapText="1"/>
    </xf>
    <xf numFmtId="0" fontId="53" fillId="0" borderId="12" xfId="0" applyFont="1" applyBorder="1" applyAlignment="1">
      <alignment wrapText="1"/>
    </xf>
    <xf numFmtId="0" fontId="51" fillId="0" borderId="21" xfId="0" applyFont="1" applyBorder="1" applyAlignment="1">
      <alignment horizontal="center"/>
    </xf>
    <xf numFmtId="0" fontId="51" fillId="0" borderId="22" xfId="0" applyFont="1" applyBorder="1" applyAlignment="1">
      <alignment horizontal="center"/>
    </xf>
    <xf numFmtId="0" fontId="51" fillId="0" borderId="57" xfId="0" applyFont="1" applyBorder="1" applyAlignment="1">
      <alignment horizontal="center"/>
    </xf>
    <xf numFmtId="0" fontId="51" fillId="0" borderId="21" xfId="0" applyFont="1" applyBorder="1"/>
    <xf numFmtId="0" fontId="51" fillId="0" borderId="22" xfId="0" applyFont="1" applyBorder="1"/>
    <xf numFmtId="43" fontId="51" fillId="0" borderId="19" xfId="34" applyNumberFormat="1" applyFont="1" applyBorder="1" applyAlignment="1">
      <alignment horizontal="center"/>
    </xf>
    <xf numFmtId="43" fontId="51" fillId="0" borderId="23" xfId="34" applyNumberFormat="1" applyFont="1" applyBorder="1" applyAlignment="1">
      <alignment horizontal="center"/>
    </xf>
    <xf numFmtId="43" fontId="51" fillId="0" borderId="62" xfId="34" applyNumberFormat="1" applyFont="1" applyBorder="1" applyAlignment="1">
      <alignment horizontal="center"/>
    </xf>
    <xf numFmtId="43" fontId="51" fillId="0" borderId="28" xfId="34" applyNumberFormat="1" applyFont="1" applyBorder="1" applyAlignment="1">
      <alignment horizontal="center"/>
    </xf>
    <xf numFmtId="0" fontId="53" fillId="0" borderId="41" xfId="0" applyFont="1" applyBorder="1" applyAlignment="1">
      <alignment horizontal="right"/>
    </xf>
    <xf numFmtId="0" fontId="53" fillId="0" borderId="43" xfId="0" applyFont="1" applyBorder="1" applyAlignment="1">
      <alignment horizontal="right"/>
    </xf>
    <xf numFmtId="0" fontId="53" fillId="0" borderId="44" xfId="0" applyFont="1" applyBorder="1" applyAlignment="1">
      <alignment horizontal="right"/>
    </xf>
    <xf numFmtId="0" fontId="53" fillId="24" borderId="41" xfId="0" applyFont="1" applyFill="1" applyBorder="1" applyAlignment="1">
      <alignment horizontal="right"/>
    </xf>
    <xf numFmtId="0" fontId="53" fillId="24" borderId="43" xfId="0" applyFont="1" applyFill="1" applyBorder="1" applyAlignment="1">
      <alignment horizontal="right"/>
    </xf>
    <xf numFmtId="0" fontId="53" fillId="24" borderId="44" xfId="0" applyFont="1" applyFill="1" applyBorder="1" applyAlignment="1">
      <alignment horizontal="right"/>
    </xf>
    <xf numFmtId="0" fontId="51" fillId="0" borderId="27" xfId="0" applyFont="1" applyBorder="1"/>
    <xf numFmtId="0" fontId="51" fillId="0" borderId="31" xfId="0" applyFont="1" applyBorder="1"/>
    <xf numFmtId="0" fontId="51" fillId="0" borderId="62" xfId="0" applyFont="1" applyBorder="1" applyAlignment="1">
      <alignment horizontal="center"/>
    </xf>
    <xf numFmtId="0" fontId="51" fillId="0" borderId="28" xfId="0" applyFont="1" applyBorder="1" applyAlignment="1">
      <alignment horizontal="center"/>
    </xf>
    <xf numFmtId="0" fontId="53" fillId="24" borderId="34" xfId="0" applyFont="1" applyFill="1" applyBorder="1" applyAlignment="1">
      <alignment horizontal="center"/>
    </xf>
    <xf numFmtId="0" fontId="53" fillId="24" borderId="16" xfId="0" applyFont="1" applyFill="1" applyBorder="1" applyAlignment="1">
      <alignment horizontal="center"/>
    </xf>
    <xf numFmtId="0" fontId="53" fillId="24" borderId="46" xfId="0" applyFont="1" applyFill="1" applyBorder="1" applyAlignment="1">
      <alignment horizontal="center" wrapText="1"/>
    </xf>
    <xf numFmtId="0" fontId="53" fillId="24" borderId="17" xfId="0" applyFont="1" applyFill="1" applyBorder="1" applyAlignment="1">
      <alignment horizontal="center" wrapText="1"/>
    </xf>
    <xf numFmtId="2" fontId="51" fillId="0" borderId="19" xfId="0" applyNumberFormat="1" applyFont="1" applyBorder="1" applyAlignment="1">
      <alignment horizontal="center"/>
    </xf>
    <xf numFmtId="2" fontId="51" fillId="0" borderId="23" xfId="0" applyNumberFormat="1" applyFont="1" applyBorder="1" applyAlignment="1">
      <alignment horizontal="center"/>
    </xf>
    <xf numFmtId="0" fontId="53" fillId="24" borderId="46" xfId="0" applyFont="1" applyFill="1" applyBorder="1" applyAlignment="1">
      <alignment horizontal="center"/>
    </xf>
    <xf numFmtId="0" fontId="53" fillId="24" borderId="17" xfId="0" applyFont="1" applyFill="1" applyBorder="1" applyAlignment="1">
      <alignment horizontal="center"/>
    </xf>
    <xf numFmtId="2" fontId="51" fillId="0" borderId="19" xfId="0" applyNumberFormat="1" applyFont="1" applyBorder="1" applyAlignment="1">
      <alignment horizontal="center" wrapText="1"/>
    </xf>
    <xf numFmtId="2" fontId="51" fillId="0" borderId="23" xfId="0" applyNumberFormat="1" applyFont="1" applyBorder="1" applyAlignment="1">
      <alignment horizontal="center" wrapText="1"/>
    </xf>
    <xf numFmtId="0" fontId="53" fillId="24" borderId="68" xfId="0" applyFont="1" applyFill="1" applyBorder="1" applyAlignment="1">
      <alignment horizontal="center"/>
    </xf>
    <xf numFmtId="0" fontId="53" fillId="24" borderId="67" xfId="0" applyFont="1" applyFill="1" applyBorder="1" applyAlignment="1">
      <alignment horizontal="center"/>
    </xf>
    <xf numFmtId="0" fontId="51" fillId="24" borderId="27" xfId="0" applyFont="1" applyFill="1" applyBorder="1" applyAlignment="1">
      <alignment horizontal="center" vertical="center"/>
    </xf>
    <xf numFmtId="0" fontId="51" fillId="24" borderId="31" xfId="0" applyFont="1" applyFill="1" applyBorder="1" applyAlignment="1">
      <alignment horizontal="center" vertical="center"/>
    </xf>
    <xf numFmtId="0" fontId="51" fillId="24" borderId="70" xfId="0" applyFont="1" applyFill="1" applyBorder="1" applyAlignment="1">
      <alignment horizontal="center" vertical="center"/>
    </xf>
    <xf numFmtId="0" fontId="53" fillId="0" borderId="60" xfId="0" applyFont="1" applyBorder="1" applyAlignment="1">
      <alignment horizontal="left" vertical="center"/>
    </xf>
    <xf numFmtId="0" fontId="53" fillId="0" borderId="59" xfId="0" applyFont="1" applyBorder="1" applyAlignment="1">
      <alignment horizontal="left" vertical="center"/>
    </xf>
    <xf numFmtId="0" fontId="53" fillId="0" borderId="58" xfId="0" applyFont="1" applyBorder="1" applyAlignment="1">
      <alignment horizontal="left" vertical="center"/>
    </xf>
    <xf numFmtId="0" fontId="53" fillId="0" borderId="11" xfId="0" applyFont="1" applyBorder="1" applyAlignment="1">
      <alignment horizontal="left" vertical="center"/>
    </xf>
    <xf numFmtId="0" fontId="53" fillId="0" borderId="0" xfId="0" applyFont="1" applyAlignment="1">
      <alignment horizontal="left" vertical="center"/>
    </xf>
    <xf numFmtId="0" fontId="53" fillId="0" borderId="12" xfId="0" applyFont="1" applyBorder="1" applyAlignment="1">
      <alignment horizontal="left" vertical="center"/>
    </xf>
    <xf numFmtId="0" fontId="53" fillId="0" borderId="13" xfId="0" applyFont="1" applyBorder="1" applyAlignment="1">
      <alignment horizontal="left" vertical="center"/>
    </xf>
    <xf numFmtId="0" fontId="53" fillId="0" borderId="14" xfId="0" applyFont="1" applyBorder="1" applyAlignment="1">
      <alignment horizontal="left" vertical="center"/>
    </xf>
    <xf numFmtId="0" fontId="53" fillId="0" borderId="15" xfId="0" applyFont="1" applyBorder="1" applyAlignment="1">
      <alignment horizontal="left" vertical="center"/>
    </xf>
    <xf numFmtId="0" fontId="51" fillId="0" borderId="28" xfId="0" applyFont="1" applyBorder="1"/>
    <xf numFmtId="0" fontId="51" fillId="0" borderId="62" xfId="0" applyFont="1" applyBorder="1"/>
    <xf numFmtId="2" fontId="51" fillId="0" borderId="62" xfId="0" applyNumberFormat="1" applyFont="1" applyBorder="1" applyAlignment="1">
      <alignment horizontal="center"/>
    </xf>
    <xf numFmtId="2" fontId="51" fillId="0" borderId="28" xfId="0" applyNumberFormat="1" applyFont="1" applyBorder="1" applyAlignment="1">
      <alignment horizontal="center"/>
    </xf>
    <xf numFmtId="0" fontId="52" fillId="0" borderId="80" xfId="256" applyFont="1" applyBorder="1" applyAlignment="1" applyProtection="1">
      <alignment horizontal="center"/>
    </xf>
    <xf numFmtId="0" fontId="52" fillId="0" borderId="51" xfId="256" applyFont="1" applyBorder="1" applyAlignment="1" applyProtection="1">
      <alignment horizontal="center"/>
    </xf>
    <xf numFmtId="0" fontId="53" fillId="0" borderId="78" xfId="0" applyFont="1" applyBorder="1" applyAlignment="1">
      <alignment horizontal="center"/>
    </xf>
    <xf numFmtId="0" fontId="53" fillId="0" borderId="59" xfId="0" applyFont="1" applyBorder="1" applyAlignment="1">
      <alignment horizontal="center"/>
    </xf>
    <xf numFmtId="0" fontId="53" fillId="0" borderId="79" xfId="0" applyFont="1" applyBorder="1" applyAlignment="1">
      <alignment horizontal="center"/>
    </xf>
    <xf numFmtId="0" fontId="53" fillId="0" borderId="75" xfId="0" applyFont="1" applyBorder="1" applyAlignment="1">
      <alignment horizontal="center"/>
    </xf>
    <xf numFmtId="0" fontId="53" fillId="0" borderId="0" xfId="0" applyFont="1" applyAlignment="1">
      <alignment horizontal="center"/>
    </xf>
    <xf numFmtId="0" fontId="53" fillId="0" borderId="45" xfId="0" applyFont="1" applyBorder="1" applyAlignment="1">
      <alignment horizontal="center"/>
    </xf>
    <xf numFmtId="0" fontId="51" fillId="0" borderId="77" xfId="255" applyFont="1" applyBorder="1" applyAlignment="1">
      <alignment horizontal="center" vertical="center"/>
    </xf>
    <xf numFmtId="0" fontId="51" fillId="0" borderId="25" xfId="0" applyFont="1" applyBorder="1" applyAlignment="1">
      <alignment horizontal="center" vertical="center"/>
    </xf>
    <xf numFmtId="0" fontId="53" fillId="24" borderId="34" xfId="0" applyFont="1" applyFill="1" applyBorder="1" applyAlignment="1">
      <alignment horizontal="center" vertical="center" wrapText="1"/>
    </xf>
    <xf numFmtId="0" fontId="53" fillId="24" borderId="16" xfId="0" applyFont="1" applyFill="1" applyBorder="1" applyAlignment="1">
      <alignment horizontal="center" vertical="center" wrapText="1"/>
    </xf>
    <xf numFmtId="0" fontId="53" fillId="24" borderId="26" xfId="0" applyFont="1" applyFill="1" applyBorder="1" applyAlignment="1">
      <alignment horizontal="center" vertical="center" wrapText="1"/>
    </xf>
    <xf numFmtId="0" fontId="51" fillId="0" borderId="76" xfId="255" applyFont="1" applyBorder="1" applyAlignment="1">
      <alignment horizontal="center" vertical="center"/>
    </xf>
    <xf numFmtId="0" fontId="51" fillId="0" borderId="50" xfId="255" applyFont="1" applyBorder="1" applyAlignment="1">
      <alignment horizontal="center" vertical="center"/>
    </xf>
    <xf numFmtId="0" fontId="51" fillId="0" borderId="78" xfId="255" applyFont="1" applyBorder="1" applyAlignment="1">
      <alignment horizontal="center" vertical="center"/>
    </xf>
    <xf numFmtId="0" fontId="51" fillId="0" borderId="59" xfId="255" applyFont="1" applyBorder="1" applyAlignment="1">
      <alignment horizontal="center" vertical="center"/>
    </xf>
    <xf numFmtId="0" fontId="51" fillId="0" borderId="58" xfId="255" applyFont="1" applyBorder="1" applyAlignment="1">
      <alignment horizontal="center" vertical="center"/>
    </xf>
    <xf numFmtId="0" fontId="51" fillId="0" borderId="68" xfId="255" applyFont="1" applyBorder="1" applyAlignment="1">
      <alignment horizontal="center" vertical="center"/>
    </xf>
    <xf numFmtId="0" fontId="51" fillId="0" borderId="56" xfId="255" applyFont="1" applyBorder="1" applyAlignment="1">
      <alignment horizontal="center" vertical="center"/>
    </xf>
    <xf numFmtId="0" fontId="51" fillId="0" borderId="72" xfId="255" applyFont="1" applyBorder="1" applyAlignment="1">
      <alignment horizontal="center" vertical="center"/>
    </xf>
    <xf numFmtId="0" fontId="51" fillId="0" borderId="66" xfId="255" applyFont="1" applyBorder="1" applyAlignment="1">
      <alignment horizontal="center" vertical="center"/>
    </xf>
    <xf numFmtId="0" fontId="51" fillId="0" borderId="55" xfId="255" applyFont="1" applyBorder="1" applyAlignment="1">
      <alignment horizontal="center" vertical="center"/>
    </xf>
    <xf numFmtId="0" fontId="51" fillId="0" borderId="74" xfId="255" applyFont="1" applyBorder="1" applyAlignment="1">
      <alignment horizontal="center" vertical="center"/>
    </xf>
    <xf numFmtId="0" fontId="51" fillId="0" borderId="68" xfId="0" applyFont="1" applyBorder="1" applyAlignment="1">
      <alignment horizontal="center" vertical="center"/>
    </xf>
    <xf numFmtId="0" fontId="51" fillId="0" borderId="56" xfId="0" applyFont="1" applyBorder="1" applyAlignment="1">
      <alignment horizontal="center" vertical="center"/>
    </xf>
    <xf numFmtId="0" fontId="51" fillId="0" borderId="72" xfId="0" applyFont="1" applyBorder="1" applyAlignment="1">
      <alignment horizontal="center" vertical="center"/>
    </xf>
    <xf numFmtId="0" fontId="51" fillId="0" borderId="49" xfId="255" applyFont="1" applyBorder="1" applyAlignment="1">
      <alignment horizontal="center" vertical="center"/>
    </xf>
    <xf numFmtId="0" fontId="53" fillId="24" borderId="34" xfId="0" applyFont="1" applyFill="1" applyBorder="1" applyAlignment="1">
      <alignment horizontal="center" vertical="center"/>
    </xf>
    <xf numFmtId="0" fontId="53" fillId="24" borderId="26" xfId="0" applyFont="1" applyFill="1" applyBorder="1" applyAlignment="1">
      <alignment horizontal="center" vertical="center"/>
    </xf>
    <xf numFmtId="0" fontId="53" fillId="0" borderId="60" xfId="0" applyFont="1" applyBorder="1" applyAlignment="1" applyProtection="1">
      <alignment horizontal="center"/>
      <protection locked="0"/>
    </xf>
    <xf numFmtId="0" fontId="53" fillId="0" borderId="59" xfId="0" applyFont="1" applyBorder="1" applyAlignment="1" applyProtection="1">
      <alignment horizontal="center"/>
      <protection locked="0"/>
    </xf>
    <xf numFmtId="0" fontId="53" fillId="0" borderId="58" xfId="0" applyFont="1" applyBorder="1" applyAlignment="1" applyProtection="1">
      <alignment horizontal="center"/>
      <protection locked="0"/>
    </xf>
    <xf numFmtId="0" fontId="51" fillId="0" borderId="23" xfId="0" applyFont="1" applyBorder="1"/>
    <xf numFmtId="0" fontId="51" fillId="0" borderId="19" xfId="0" applyFont="1" applyBorder="1"/>
    <xf numFmtId="0" fontId="51" fillId="0" borderId="19" xfId="0" applyFont="1" applyBorder="1" applyAlignment="1">
      <alignment horizontal="center"/>
    </xf>
    <xf numFmtId="0" fontId="51" fillId="0" borderId="23" xfId="0" applyFont="1" applyBorder="1" applyAlignment="1">
      <alignment horizontal="center"/>
    </xf>
    <xf numFmtId="173" fontId="51" fillId="0" borderId="19" xfId="34" applyFont="1" applyBorder="1" applyAlignment="1">
      <alignment horizontal="center"/>
    </xf>
    <xf numFmtId="173" fontId="51" fillId="0" borderId="23" xfId="34" applyFont="1" applyBorder="1" applyAlignment="1">
      <alignment horizontal="center"/>
    </xf>
    <xf numFmtId="0" fontId="51" fillId="24" borderId="16" xfId="0" applyFont="1" applyFill="1" applyBorder="1" applyAlignment="1">
      <alignment horizontal="center"/>
    </xf>
    <xf numFmtId="0" fontId="51" fillId="24" borderId="17" xfId="0" applyFont="1" applyFill="1" applyBorder="1" applyAlignment="1">
      <alignment horizontal="center"/>
    </xf>
    <xf numFmtId="0" fontId="8" fillId="0" borderId="85" xfId="0" applyFont="1" applyBorder="1" applyAlignment="1">
      <alignment horizontal="center" wrapText="1"/>
    </xf>
    <xf numFmtId="0" fontId="45" fillId="0" borderId="85" xfId="0" applyFont="1" applyBorder="1" applyAlignment="1">
      <alignment horizontal="center" wrapText="1"/>
    </xf>
    <xf numFmtId="0" fontId="51" fillId="27" borderId="18" xfId="0" applyFont="1" applyFill="1" applyBorder="1" applyAlignment="1">
      <alignment horizontal="center" vertical="center" wrapText="1"/>
    </xf>
    <xf numFmtId="0" fontId="53" fillId="0" borderId="75" xfId="0" applyFont="1" applyBorder="1" applyAlignment="1">
      <alignment horizontal="center" vertical="center" wrapText="1"/>
    </xf>
    <xf numFmtId="0" fontId="53" fillId="0" borderId="0" xfId="0" applyFont="1" applyAlignment="1">
      <alignment horizontal="center" vertical="center" wrapText="1"/>
    </xf>
    <xf numFmtId="0" fontId="53" fillId="0" borderId="45" xfId="0" applyFont="1" applyBorder="1" applyAlignment="1">
      <alignment horizontal="center" vertical="center" wrapText="1"/>
    </xf>
    <xf numFmtId="0" fontId="51" fillId="0" borderId="63" xfId="128" applyFont="1" applyFill="1" applyBorder="1" applyAlignment="1">
      <alignment horizontal="right" vertical="center"/>
    </xf>
    <xf numFmtId="0" fontId="51" fillId="0" borderId="55" xfId="128" applyFont="1" applyFill="1" applyBorder="1" applyAlignment="1">
      <alignment horizontal="right" vertical="center"/>
    </xf>
    <xf numFmtId="0" fontId="51" fillId="0" borderId="65" xfId="128" applyFont="1" applyFill="1" applyBorder="1" applyAlignment="1">
      <alignment horizontal="right" vertical="center"/>
    </xf>
    <xf numFmtId="182" fontId="51" fillId="0" borderId="76" xfId="129" applyNumberFormat="1" applyFont="1" applyFill="1" applyBorder="1" applyAlignment="1">
      <alignment vertical="center"/>
    </xf>
    <xf numFmtId="44" fontId="31" fillId="0" borderId="0" xfId="266" applyFont="1"/>
  </cellXfs>
  <cellStyles count="267">
    <cellStyle name="0,0_x000d__x000a_NA_x000d__x000a_" xfId="257" xr:uid="{D145AFFD-CDE4-475C-9F4D-FEDF90D26DCE}"/>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171" xr:uid="{00000000-0005-0000-0000-000039000000}"/>
    <cellStyle name="Comma0" xfId="172" xr:uid="{00000000-0005-0000-0000-00003A000000}"/>
    <cellStyle name="Currency" xfId="173" xr:uid="{00000000-0005-0000-0000-00003B000000}"/>
    <cellStyle name="Currency0" xfId="174" xr:uid="{00000000-0005-0000-0000-00003C000000}"/>
    <cellStyle name="Date" xfId="175" xr:uid="{00000000-0005-0000-0000-00003D000000}"/>
    <cellStyle name="Encabezado 4 2" xfId="23" xr:uid="{00000000-0005-0000-0000-00003E000000}"/>
    <cellStyle name="Encabezado 4 3" xfId="176" xr:uid="{00000000-0005-0000-0000-00003F000000}"/>
    <cellStyle name="Énfasis1 2" xfId="24" xr:uid="{00000000-0005-0000-0000-000040000000}"/>
    <cellStyle name="Énfasis1 3" xfId="177" xr:uid="{00000000-0005-0000-0000-000041000000}"/>
    <cellStyle name="Énfasis2 2" xfId="25" xr:uid="{00000000-0005-0000-0000-000042000000}"/>
    <cellStyle name="Énfasis2 3" xfId="178" xr:uid="{00000000-0005-0000-0000-000043000000}"/>
    <cellStyle name="Énfasis3 2" xfId="26" xr:uid="{00000000-0005-0000-0000-000044000000}"/>
    <cellStyle name="Énfasis3 3" xfId="179" xr:uid="{00000000-0005-0000-0000-000045000000}"/>
    <cellStyle name="Énfasis4 2" xfId="27" xr:uid="{00000000-0005-0000-0000-000046000000}"/>
    <cellStyle name="Énfasis4 3" xfId="180" xr:uid="{00000000-0005-0000-0000-000047000000}"/>
    <cellStyle name="Énfasis5 2" xfId="28" xr:uid="{00000000-0005-0000-0000-000048000000}"/>
    <cellStyle name="Énfasis5 3" xfId="181" xr:uid="{00000000-0005-0000-0000-000049000000}"/>
    <cellStyle name="Énfasis6 2" xfId="29" xr:uid="{00000000-0005-0000-0000-00004A000000}"/>
    <cellStyle name="Énfasis6 3" xfId="182" xr:uid="{00000000-0005-0000-0000-00004B000000}"/>
    <cellStyle name="Entrada 2" xfId="30" xr:uid="{00000000-0005-0000-0000-00004C000000}"/>
    <cellStyle name="Entrada 3" xfId="183" xr:uid="{00000000-0005-0000-0000-00004D000000}"/>
    <cellStyle name="Estilo 1" xfId="31" xr:uid="{00000000-0005-0000-0000-00004E000000}"/>
    <cellStyle name="Euro" xfId="32" xr:uid="{00000000-0005-0000-0000-00004F000000}"/>
    <cellStyle name="F2" xfId="184" xr:uid="{00000000-0005-0000-0000-000050000000}"/>
    <cellStyle name="F3" xfId="185" xr:uid="{00000000-0005-0000-0000-000051000000}"/>
    <cellStyle name="F4" xfId="186" xr:uid="{00000000-0005-0000-0000-000052000000}"/>
    <cellStyle name="F5" xfId="187" xr:uid="{00000000-0005-0000-0000-000053000000}"/>
    <cellStyle name="F6" xfId="188" xr:uid="{00000000-0005-0000-0000-000054000000}"/>
    <cellStyle name="F7" xfId="189" xr:uid="{00000000-0005-0000-0000-000055000000}"/>
    <cellStyle name="F8" xfId="190" xr:uid="{00000000-0005-0000-0000-000056000000}"/>
    <cellStyle name="Fixed" xfId="191" xr:uid="{00000000-0005-0000-0000-000057000000}"/>
    <cellStyle name="Heading 1" xfId="192" xr:uid="{00000000-0005-0000-0000-000058000000}"/>
    <cellStyle name="Heading 2" xfId="193" xr:uid="{00000000-0005-0000-0000-000059000000}"/>
    <cellStyle name="Heading1" xfId="194" xr:uid="{00000000-0005-0000-0000-00005A000000}"/>
    <cellStyle name="Heading2" xfId="195" xr:uid="{00000000-0005-0000-0000-00005B000000}"/>
    <cellStyle name="Hipervínculo" xfId="256" builtinId="8"/>
    <cellStyle name="Incorrecto 2" xfId="33" xr:uid="{00000000-0005-0000-0000-00005D000000}"/>
    <cellStyle name="Incorrecto 3" xfId="196" xr:uid="{00000000-0005-0000-0000-00005E000000}"/>
    <cellStyle name="MILE DE MILLONES" xfId="197" xr:uid="{00000000-0005-0000-0000-00005F000000}"/>
    <cellStyle name="MILE DE MILLONES 2" xfId="198" xr:uid="{00000000-0005-0000-0000-000060000000}"/>
    <cellStyle name="MILE DE MILLONES_PRESUPUESTO FASE III ABR-2015 Rev3" xfId="199" xr:uid="{00000000-0005-0000-0000-000061000000}"/>
    <cellStyle name="MILES" xfId="200" xr:uid="{00000000-0005-0000-0000-000062000000}"/>
    <cellStyle name="MILES 2" xfId="201" xr:uid="{00000000-0005-0000-0000-000063000000}"/>
    <cellStyle name="Millares" xfId="34" builtinId="3"/>
    <cellStyle name="Millares [2]" xfId="35" xr:uid="{00000000-0005-0000-0000-000065000000}"/>
    <cellStyle name="Millares [2] 2" xfId="202"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3" xr:uid="{00000000-0005-0000-0000-00006A000000}"/>
    <cellStyle name="Millares 11 3" xfId="259" xr:uid="{60EFA4F3-20CC-4459-9007-2823BBF0C3C4}"/>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4" xr:uid="{00000000-0005-0000-0000-000070000000}"/>
    <cellStyle name="Millares 2 5" xfId="42" xr:uid="{00000000-0005-0000-0000-000071000000}"/>
    <cellStyle name="Millares 2_APU´S_NO_PREVISTOS (1)" xfId="205"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4 2" xfId="258" xr:uid="{3E86744F-5DF7-4702-A69D-35A760BCCF23}"/>
    <cellStyle name="Millares 3 4 2 3" xfId="262" xr:uid="{6E6632F9-1974-49F6-B353-BDB8BC088EEF}"/>
    <cellStyle name="Millares 3 4 2 4" xfId="263" xr:uid="{C9DEE883-3129-4269-AFE8-26F140700118}"/>
    <cellStyle name="Millares 3 4 2 5" xfId="265" xr:uid="{EF768D0A-6C11-44CC-A825-EE10375D317A}"/>
    <cellStyle name="Millares 3 4 2 6" xfId="260" xr:uid="{A78627EA-1DC9-4195-BFB2-F8E9B654C632}"/>
    <cellStyle name="Millares 3 4 5" xfId="264" xr:uid="{CEB8832C-7C21-43F2-942C-C9FAE9AEF43F}"/>
    <cellStyle name="Millares 3 5" xfId="47" xr:uid="{00000000-0005-0000-0000-000077000000}"/>
    <cellStyle name="Millares 4" xfId="48" xr:uid="{00000000-0005-0000-0000-000078000000}"/>
    <cellStyle name="Millares 4 2" xfId="49" xr:uid="{00000000-0005-0000-0000-000079000000}"/>
    <cellStyle name="Millares 4 3" xfId="206" xr:uid="{00000000-0005-0000-0000-00007A000000}"/>
    <cellStyle name="Millares 4_APU´S_NO_PREVISTOS (1)" xfId="207" xr:uid="{00000000-0005-0000-0000-00007B000000}"/>
    <cellStyle name="Millares 5" xfId="50" xr:uid="{00000000-0005-0000-0000-00007C000000}"/>
    <cellStyle name="Millares 5 2" xfId="208"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9" xr:uid="{00000000-0005-0000-0000-000088000000}"/>
    <cellStyle name="MILLONES 2" xfId="210" xr:uid="{00000000-0005-0000-0000-000089000000}"/>
    <cellStyle name="MILLONES_PRESUPUESTO FASE III ABR-2015 Rev3" xfId="211" xr:uid="{00000000-0005-0000-0000-00008A000000}"/>
    <cellStyle name="Moneda" xfId="266" builtinId="4"/>
    <cellStyle name="Moneda 10 2" xfId="61" xr:uid="{00000000-0005-0000-0000-00008B000000}"/>
    <cellStyle name="Moneda 2" xfId="62" xr:uid="{00000000-0005-0000-0000-00008C000000}"/>
    <cellStyle name="Moneda 2 10" xfId="212" xr:uid="{00000000-0005-0000-0000-00008D000000}"/>
    <cellStyle name="Moneda 2 11" xfId="213" xr:uid="{00000000-0005-0000-0000-00008E000000}"/>
    <cellStyle name="Moneda 2 12" xfId="214"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5" xr:uid="{00000000-0005-0000-0000-000097000000}"/>
    <cellStyle name="Moneda 2 3" xfId="69" xr:uid="{00000000-0005-0000-0000-000098000000}"/>
    <cellStyle name="Moneda 2 4" xfId="216" xr:uid="{00000000-0005-0000-0000-000099000000}"/>
    <cellStyle name="Moneda 2 5" xfId="217" xr:uid="{00000000-0005-0000-0000-00009A000000}"/>
    <cellStyle name="Moneda 2 6" xfId="218" xr:uid="{00000000-0005-0000-0000-00009B000000}"/>
    <cellStyle name="Moneda 2 7" xfId="219" xr:uid="{00000000-0005-0000-0000-00009C000000}"/>
    <cellStyle name="Moneda 2 8" xfId="220" xr:uid="{00000000-0005-0000-0000-00009D000000}"/>
    <cellStyle name="Moneda 2 9" xfId="221" xr:uid="{00000000-0005-0000-0000-00009E000000}"/>
    <cellStyle name="Moneda 2_APU´S_NO_PREVISTOS (1)" xfId="222" xr:uid="{00000000-0005-0000-0000-00009F000000}"/>
    <cellStyle name="Moneda 3" xfId="70" xr:uid="{00000000-0005-0000-0000-0000A0000000}"/>
    <cellStyle name="Moneda 4" xfId="223" xr:uid="{00000000-0005-0000-0000-0000A1000000}"/>
    <cellStyle name="Monetario0" xfId="224" xr:uid="{00000000-0005-0000-0000-0000A2000000}"/>
    <cellStyle name="Neutral" xfId="71" builtinId="28" customBuiltin="1"/>
    <cellStyle name="Neutral 2" xfId="72" xr:uid="{00000000-0005-0000-0000-0000A4000000}"/>
    <cellStyle name="Neutral 3" xfId="225" xr:uid="{00000000-0005-0000-0000-0000A5000000}"/>
    <cellStyle name="No. punto" xfId="226" xr:uid="{00000000-0005-0000-0000-0000A6000000}"/>
    <cellStyle name="No. punto 2" xfId="227" xr:uid="{00000000-0005-0000-0000-0000A7000000}"/>
    <cellStyle name="Normal" xfId="0" builtinId="0"/>
    <cellStyle name="Normal 10" xfId="261" xr:uid="{635E7110-9A74-46B9-8AB0-BD66ADE3233F}"/>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8" xr:uid="{00000000-0005-0000-0000-0000B2000000}"/>
    <cellStyle name="Normal 2 2 3" xfId="229" xr:uid="{00000000-0005-0000-0000-0000B3000000}"/>
    <cellStyle name="Normal 2 3" xfId="80" xr:uid="{00000000-0005-0000-0000-0000B4000000}"/>
    <cellStyle name="Normal 2 3 2" xfId="230"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1" xr:uid="{00000000-0005-0000-0000-0000C2000000}"/>
    <cellStyle name="Normal 3_APU´S_NO_PREVISTOS (1)" xfId="232" xr:uid="{00000000-0005-0000-0000-0000C3000000}"/>
    <cellStyle name="Normal 4" xfId="91" xr:uid="{00000000-0005-0000-0000-0000C4000000}"/>
    <cellStyle name="Normal 4 2" xfId="92" xr:uid="{00000000-0005-0000-0000-0000C5000000}"/>
    <cellStyle name="Normal 4 2 2" xfId="233" xr:uid="{00000000-0005-0000-0000-0000C6000000}"/>
    <cellStyle name="Normal 5" xfId="133" xr:uid="{00000000-0005-0000-0000-0000C7000000}"/>
    <cellStyle name="Normal 6" xfId="234" xr:uid="{00000000-0005-0000-0000-0000C8000000}"/>
    <cellStyle name="Normal 6 2" xfId="235" xr:uid="{00000000-0005-0000-0000-0000C9000000}"/>
    <cellStyle name="Normal 7" xfId="236" xr:uid="{00000000-0005-0000-0000-0000CA000000}"/>
    <cellStyle name="Normal 8" xfId="237" xr:uid="{00000000-0005-0000-0000-0000CB000000}"/>
    <cellStyle name="Normal 9" xfId="238" xr:uid="{00000000-0005-0000-0000-0000CC000000}"/>
    <cellStyle name="Normal 9 2" xfId="132" xr:uid="{00000000-0005-0000-0000-0000CD000000}"/>
    <cellStyle name="Normal_modelo ACTA OBRA y MODIFICACION" xfId="255" xr:uid="{00000000-0005-0000-0000-0000CE000000}"/>
    <cellStyle name="Normal_PTO OFICIAL PREPLIEGO (CORREGIDO) 2" xfId="131" xr:uid="{00000000-0005-0000-0000-0000CF000000}"/>
    <cellStyle name="Notas 2" xfId="93" xr:uid="{00000000-0005-0000-0000-0000D0000000}"/>
    <cellStyle name="Notas 3" xfId="239" xr:uid="{00000000-0005-0000-0000-0000D1000000}"/>
    <cellStyle name="Percent" xfId="240" xr:uid="{00000000-0005-0000-0000-0000D2000000}"/>
    <cellStyle name="Porcentaje" xfId="95" builtinId="5"/>
    <cellStyle name="Porcentaje 2" xfId="241" xr:uid="{00000000-0005-0000-0000-0000D4000000}"/>
    <cellStyle name="Porcentaje 3" xfId="94" xr:uid="{00000000-0005-0000-0000-0000D5000000}"/>
    <cellStyle name="Porcentaje 4" xfId="242" xr:uid="{00000000-0005-0000-0000-0000D6000000}"/>
    <cellStyle name="Porcentaje 5" xfId="243" xr:uid="{00000000-0005-0000-0000-0000D7000000}"/>
    <cellStyle name="Porcentaje 5 2" xfId="244"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5"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6" xr:uid="{00000000-0005-0000-0000-0000EF000000}"/>
    <cellStyle name="Salida 2" xfId="116" xr:uid="{00000000-0005-0000-0000-0000F0000000}"/>
    <cellStyle name="Salida 3" xfId="247" xr:uid="{00000000-0005-0000-0000-0000F1000000}"/>
    <cellStyle name="Texto de advertencia 2" xfId="117" xr:uid="{00000000-0005-0000-0000-0000F2000000}"/>
    <cellStyle name="Texto de advertencia 3" xfId="248" xr:uid="{00000000-0005-0000-0000-0000F3000000}"/>
    <cellStyle name="Texto explicativo 2" xfId="118" xr:uid="{00000000-0005-0000-0000-0000F4000000}"/>
    <cellStyle name="Texto explicativo 3" xfId="249" xr:uid="{00000000-0005-0000-0000-0000F5000000}"/>
    <cellStyle name="Título 1 2" xfId="119" xr:uid="{00000000-0005-0000-0000-0000F6000000}"/>
    <cellStyle name="Título 1 3" xfId="250" xr:uid="{00000000-0005-0000-0000-0000F7000000}"/>
    <cellStyle name="Título 2 2" xfId="120" xr:uid="{00000000-0005-0000-0000-0000F8000000}"/>
    <cellStyle name="Título 2 3" xfId="251" xr:uid="{00000000-0005-0000-0000-0000F9000000}"/>
    <cellStyle name="Título 3 2" xfId="121" xr:uid="{00000000-0005-0000-0000-0000FA000000}"/>
    <cellStyle name="Título 3 3" xfId="252" xr:uid="{00000000-0005-0000-0000-0000FB000000}"/>
    <cellStyle name="Título 4" xfId="122" xr:uid="{00000000-0005-0000-0000-0000FC000000}"/>
    <cellStyle name="Título 5" xfId="253" xr:uid="{00000000-0005-0000-0000-0000FD000000}"/>
    <cellStyle name="Total" xfId="123" builtinId="25" customBuiltin="1"/>
    <cellStyle name="Total 2" xfId="124" xr:uid="{00000000-0005-0000-0000-0000FF000000}"/>
    <cellStyle name="Total 3" xfId="254" xr:uid="{00000000-0005-0000-0000-000000010000}"/>
  </cellStyles>
  <dxfs count="61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2.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124" Type="http://schemas.openxmlformats.org/officeDocument/2006/relationships/customXml" Target="../customXml/item3.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16</xdr:row>
      <xdr:rowOff>142875</xdr:rowOff>
    </xdr:from>
    <xdr:to>
      <xdr:col>6</xdr:col>
      <xdr:colOff>447675</xdr:colOff>
      <xdr:row>17</xdr:row>
      <xdr:rowOff>193676</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16</xdr:row>
      <xdr:rowOff>142875</xdr:rowOff>
    </xdr:from>
    <xdr:to>
      <xdr:col>10</xdr:col>
      <xdr:colOff>447675</xdr:colOff>
      <xdr:row>17</xdr:row>
      <xdr:rowOff>193676</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cceficiente.sharepoint.com/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cceficiente.sharepoint.com/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cceficiente.sharepoint.com/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cceficiente.sharepoint.com/Elc001/groups/William/Excel/WINDOWS/TEMP/EST0798.XLS"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https://cceficiente.sharepoint.com/Elc001/groups/RO%20POR%20ACTIVIDADES/ACTIVIDADES/GCOPME/COORDINACION%20MTO%20PLANTAS/Metalmec&#225;nica/Corrosi&#243;n/CORROSION/CORROSION/CONTRATA/INSPECTO/INSPECTO/2001/Pcr-108/PSI08500/LIQUIDACIONESPERSONAL.xls?C2A2CA59" TargetMode="External"/><Relationship Id="rId1" Type="http://schemas.openxmlformats.org/officeDocument/2006/relationships/externalLinkPath" Target="file:///\\C2A2CA59\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cceficiente.sharepoint.com/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cceficiente.sharepoint.com/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2" Type="http://schemas.microsoft.com/office/2019/04/relationships/externalLinkLongPath" Target="https://cceficiente.sharepoint.com/Master/luis%20carlos/Documents%20and%20Settings/Administrador/Mis%20documentos/Gabriel%202003/GABRIEL%202002/PROYECTOS/PROYECTOS%20EN%20CURSO/ESTADIO%20MUNICIPAL%20DE%20YOPAL/PRESUPUESTO%20ESTADIO%201.2%20primera%20etapa.xls?EAC0788F" TargetMode="External"/><Relationship Id="rId1" Type="http://schemas.openxmlformats.org/officeDocument/2006/relationships/externalLinkPath" Target="file:///\\EAC0788F\PRESUPUESTO%20ESTADIO%201.2%20primera%20etapa.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4.%20RELATOR&#205;A/03.%20NORMATIVA%20CONTRACTUAL/04.%20Documento%20Tipo/Licitaci&#243;n%20p&#250;blica%20de%20obra%20p&#250;blica%20de%20infraestructura%20de%20transporte%20V2/V&#237;nculoExternoRecuperado1?BEC298C7" TargetMode="External"/><Relationship Id="rId1" Type="http://schemas.openxmlformats.org/officeDocument/2006/relationships/externalLinkPath" Target="file:///\\BEC298C7\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cceficiente.sharepoint.com/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cceficiente.sharepoint.com/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cceficiente.sharepoint.com/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cceficiente.sharepoint.com/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cceficiente.sharepoint.com/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cceficiente.sharepoint.com/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cceficiente.sharepoint.com/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https://cceficiente.sharepoint.com/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https://cceficiente.sharepoint.com/INGMARIOR/Ing%20Mario-w/Luis%20Eduardo/Devisab/APUS_TRABAJO%20GOBERNACION/DEVISAB%202011-03-03-04/LA%20GRAN%20VIA%20CACHIPAY%20ANOLAIMA/CANTIDADES%20Y%20PRESUPUESTOS/PRESUPUESTO_LA%20MESA_MESITAS_2011-01-17.xlsx?D8D52EB8" TargetMode="External"/><Relationship Id="rId1" Type="http://schemas.openxmlformats.org/officeDocument/2006/relationships/externalLinkPath" Target="file:///\\D8D52EB8\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cceficiente.sharepoint.com/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cceficiente.sharepoint.com/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cceficiente.sharepoint.com/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cceficiente.sharepoint.com/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cceficiente.sharepoint.com/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https://cceficiente.sharepoint.com/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cceficiente.sharepoint.com/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ttps://cceficiente.sharepoint.com/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2" Type="http://schemas.microsoft.com/office/2019/04/relationships/externalLinkLongPath" Target="https://cceficiente.sharepoint.com/Acer/c/Mis%20documentos/INFORMES/INFORMES%20TRIMESTRALES/INFORME%20TRIMESTRAL%20DE%20TRABAJO%20DE%20NECESIDADES/DOCUME~1/USER05~1/CONFIG~1/TEMP/ADMINISTRACION%20VIAL%20G2/PRESUPUESTOS/Presupuesto%20remoci&#243;n%20de%20derrumbes.xls?6EF3BCA7" TargetMode="External"/><Relationship Id="rId1" Type="http://schemas.openxmlformats.org/officeDocument/2006/relationships/externalLinkPath" Target="file:///\\6EF3BCA7\Presupuesto%20remoci&#243;n%20de%20derrumb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2021/02.%20SECTOR%20EDUCATIVO/01.%20LICITACI&#211;N%20DE%20OBRA%20P&#218;BLICA/08.%20II%20VERSI&#211;N%20-%20COMENTARIOS%20ENTIDADES%20T&#201;CNICAS/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cceficiente.sharepoint.com/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2" Type="http://schemas.microsoft.com/office/2019/04/relationships/externalLinkLongPath" Target="https://cceficiente.sharepoint.com/sites/SGC-Consultas/Documentos%20compartidos/04.%20RELATOR&#205;A/03.%20NORMATIVA%20CONTRACTUAL/04.%20Documento%20Tipo/Licitaci&#243;n%20p&#250;blica%20de%20obra%20p&#250;blica%20de%20infraestructura%20de%20transporte%20V2/Contratacion%20PME%20v021?BEC298C7" TargetMode="External"/><Relationship Id="rId1" Type="http://schemas.openxmlformats.org/officeDocument/2006/relationships/externalLinkPath" Target="file:///\\BEC298C7\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cceficiente.sharepoint.com/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2021/02.%20SECTOR%20EDUCATIVO/01.%20LICITACI&#211;N%20DE%20OBRA%20P&#218;BLICA/08.%20II%20VERSI&#211;N%20-%20COMENTARIOS%20ENTIDADES%20T&#201;CNICAS/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cceficiente.sharepoint.com/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https://cceficiente.sharepoint.com/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cceficiente.sharepoint.com/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 val="7417stiA"/>
      <sheetName val="Tablas"/>
      <sheetName val="7422CW00"/>
      <sheetName val="POZOS"/>
      <sheetName val="Puntos"/>
      <sheetName val="Hoja2"/>
      <sheetName val="factores"/>
      <sheetName val="Pag1"/>
      <sheetName val="IDATA"/>
      <sheetName val="CAPEX POSOS"/>
      <sheetName val="EQUIPOS"/>
      <sheetName val="CAPEX ACACIAS 90K"/>
      <sheetName val="LIQUIDACION"/>
      <sheetName val="Hoja1 (2)"/>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 val="STRSUMM0"/>
      <sheetName val="CURVA S"/>
      <sheetName val="mto.electr."/>
      <sheetName val="Tabla5"/>
      <sheetName val="Com-MEC"/>
      <sheetName val="Curva &quot;S&quot; General"/>
      <sheetName val="steel"/>
      <sheetName val="1. MODELO 60KB"/>
      <sheetName val="civ_roma"/>
      <sheetName val="EQUIPOS"/>
      <sheetName val="M.O."/>
      <sheetName val="MATERIALES"/>
      <sheetName val="MAQUINARIA"/>
      <sheetName val="calculation"/>
      <sheetName val="MOD-DEV.XLS"/>
      <sheetName val="CURVA_S"/>
      <sheetName val="mto_electr_"/>
      <sheetName val="Curva_&quot;S&quot;_General"/>
      <sheetName val="1__MODELO_60KB"/>
      <sheetName val="CURVA_S1"/>
      <sheetName val="mto_electr_1"/>
      <sheetName val="Curva_&quot;S&quot;_General1"/>
      <sheetName val="1__MODELO_60KB1"/>
      <sheetName val="data"/>
      <sheetName val="LISTA DE LAS MACROS "/>
      <sheetName val="API93"/>
      <sheetName val="SABANA"/>
      <sheetName val="RESUMEN"/>
      <sheetName val="Proforma Guia"/>
      <sheetName val="M_O_"/>
      <sheetName val="BDD Operadores"/>
      <sheetName val="Hoja6"/>
      <sheetName val="Suministros"/>
      <sheetName val="Recursos HH"/>
      <sheetName val="Recursos HE"/>
      <sheetName val="Transporte"/>
      <sheetName val="RES GASOL"/>
      <sheetName val="POZOS"/>
      <sheetName val="BHA"/>
      <sheetName val="PDM RUN"/>
      <sheetName val="EQUIPOS CIVILES"/>
      <sheetName val="MI"/>
      <sheetName val="DATOS"/>
      <sheetName val="Data Tables"/>
      <sheetName val="Company"/>
      <sheetName val="Pilares e iniciativas"/>
      <sheetName val="Datos_P"/>
      <sheetName val="cuentas"/>
      <sheetName val="Wind Loads"/>
      <sheetName val="Tablas"/>
      <sheetName val="Fab. 15"/>
      <sheetName val="Comparativa"/>
      <sheetName val="resoc"/>
      <sheetName val="Datos-No imprimir"/>
      <sheetName val="Reaj. (CHAL.)"/>
      <sheetName val="Flota"/>
      <sheetName val="SC"/>
      <sheetName val="Civil"/>
      <sheetName val="A_A310"/>
      <sheetName val="A_G105"/>
      <sheetName val="A_G200"/>
      <sheetName val="PS P-514"/>
      <sheetName val="E21"/>
      <sheetName val="main"/>
      <sheetName val="59y22%"/>
      <sheetName val="Tabla"/>
      <sheetName val="Sheet1"/>
      <sheetName val="rencst0599"/>
      <sheetName val="Curva S Llanos"/>
      <sheetName val="Page 2"/>
      <sheetName val="Tables"/>
      <sheetName val="Heads"/>
      <sheetName val="Note"/>
      <sheetName val="Curves"/>
      <sheetName val="Dbase"/>
      <sheetName val="Títulos"/>
      <sheetName val="cantidades pH3"/>
      <sheetName val="HOJA DE COSTOS"/>
      <sheetName val="LISTAS DESPLEGABLES"/>
      <sheetName val="DIAM TUB"/>
      <sheetName val="HERRAM"/>
      <sheetName val="PxQ 2006"/>
      <sheetName val="ZONAS 1 - 2 - 3"/>
      <sheetName val="Especificaciones  "/>
      <sheetName val="Resultados"/>
      <sheetName val="RESINV"/>
      <sheetName val="PORTADA"/>
      <sheetName val="GENERALIDADES"/>
      <sheetName val="CAPEX"/>
      <sheetName val="INST"/>
      <sheetName val="CRUDOS"/>
      <sheetName val="Formato"/>
      <sheetName val="DETALLE"/>
      <sheetName val="Basededatos"/>
      <sheetName val="SALARIOS"/>
      <sheetName val="Resumen tarifas PERSONAL"/>
      <sheetName val="Tabla de Salarios"/>
      <sheetName val="Tarifas EQUIPOS"/>
      <sheetName val="Hoja3"/>
      <sheetName val="PERSONAL"/>
      <sheetName val="DATOS_PIMS"/>
      <sheetName val="API - 21827"/>
      <sheetName val="Resumen_Act.19"/>
      <sheetName val="ACT. PARC. RB-935"/>
      <sheetName val="RB-935"/>
      <sheetName val="ACT. PARC. RB-245"/>
      <sheetName val="RB-245"/>
      <sheetName val="ACT. PARC. RB-292"/>
      <sheetName val="RB-292"/>
      <sheetName val="ACT. PARC. RB-770"/>
      <sheetName val="RB-770"/>
      <sheetName val="ACT. PARC. RB-442"/>
      <sheetName val="RB-442"/>
      <sheetName val="ACT. PARC. RB-083"/>
      <sheetName val="RB-083"/>
      <sheetName val="ACT. PARC. RB-1"/>
      <sheetName val="RB-1"/>
      <sheetName val="ACT. PARC. RB-2"/>
      <sheetName val="RB-2"/>
      <sheetName val="ACT. PARC. RB-3"/>
      <sheetName val="RB-3"/>
      <sheetName val="ACT. PARC. RB-4"/>
      <sheetName val="RB-4"/>
      <sheetName val="CURVA_S2"/>
      <sheetName val="mto_electr_2"/>
      <sheetName val="Curva_&quot;S&quot;_General2"/>
      <sheetName val="M_O_1"/>
      <sheetName val="1__MODELO_60KB2"/>
      <sheetName val="MOD-DEV_XLS"/>
      <sheetName val="LISTA_DE_LAS_MACROS_"/>
      <sheetName val="Proforma_Guia"/>
      <sheetName val="BDD_Operadores"/>
      <sheetName val="Recursos_HH"/>
      <sheetName val="Recursos_HE"/>
      <sheetName val="RES_GASOL"/>
      <sheetName val="PDM_RUN"/>
      <sheetName val="EQUIPOS_CIVILES"/>
      <sheetName val="Data_Tables"/>
      <sheetName val="Pilares_e_iniciativas"/>
      <sheetName val="Wind_Loads"/>
      <sheetName val="Fab__15"/>
      <sheetName val="Datos-No_imprimir"/>
      <sheetName val="Reaj__(CHAL_)"/>
      <sheetName val="PS_P-514"/>
      <sheetName val="Curva_S_Llanos"/>
      <sheetName val="Page_2"/>
      <sheetName val="HOJA_DE_COSTOS"/>
      <sheetName val="LISTAS_DESPLEGABLES"/>
      <sheetName val="DIAM_TUB"/>
      <sheetName val="cantidades_pH3"/>
      <sheetName val="PxQ_2006"/>
      <sheetName val="ZONAS_1_-_2_-_3"/>
      <sheetName val="Especificaciones__"/>
      <sheetName val="Datos_CO"/>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BD"/>
      <sheetName val="Aprobado 2019"/>
      <sheetName val="Hoja1"/>
      <sheetName val="AUX"/>
      <sheetName val="MARCO"/>
      <sheetName val="Informe díario"/>
      <sheetName val="CURVA_S3"/>
      <sheetName val="mto_electr_3"/>
      <sheetName val="Curva_&quot;S&quot;_General3"/>
      <sheetName val="M_O_2"/>
      <sheetName val="1__MODELO_60KB3"/>
      <sheetName val="MOD-DEV_XLS1"/>
      <sheetName val="LISTA_DE_LAS_MACROS_1"/>
      <sheetName val="Proforma_Guia1"/>
      <sheetName val="BDD_Operadores1"/>
      <sheetName val="Recursos_HH1"/>
      <sheetName val="Recursos_HE1"/>
      <sheetName val="RES_GASOL1"/>
      <sheetName val="PDM_RUN1"/>
      <sheetName val="EQUIPOS_CIVILES1"/>
      <sheetName val="Data_Tables1"/>
      <sheetName val="Pilares_e_iniciativas1"/>
      <sheetName val="Wind_Loads1"/>
      <sheetName val="Fab__151"/>
      <sheetName val="Datos-No_imprimir1"/>
      <sheetName val="Reaj__(CHAL_)1"/>
      <sheetName val="PS_P-5141"/>
      <sheetName val="Curva_S_Llanos1"/>
      <sheetName val="cantidades_pH31"/>
      <sheetName val="Page_21"/>
      <sheetName val="HOJA_DE_COSTOS1"/>
      <sheetName val="LISTAS_DESPLEGABLES1"/>
      <sheetName val="DIAM_TUB1"/>
      <sheetName val="PxQ_20061"/>
      <sheetName val="ZONAS_1_-_2_-_31"/>
      <sheetName val="Especificaciones__1"/>
      <sheetName val="Resumen_tarifas_PERSONAL"/>
      <sheetName val="Tabla_de_Salarios"/>
      <sheetName val="Tarifas_EQUIPOS"/>
      <sheetName val="API_-_21827"/>
      <sheetName val="Base_P10"/>
      <sheetName val="Base_P50"/>
      <sheetName val="Base_P90"/>
      <sheetName val="Prod_Inv_P10"/>
      <sheetName val="Prod_Inv_P50"/>
      <sheetName val="Prod_Inv_P90"/>
      <sheetName val="Especificaciones"/>
      <sheetName val="ACTUAL"/>
      <sheetName val="Param"/>
      <sheetName val="PS"/>
      <sheetName val="Info-Portaf"/>
      <sheetName val="Curva_&quot;S&quot;_General4"/>
      <sheetName val="CURVA_S4"/>
      <sheetName val="mto_electr_4"/>
      <sheetName val="M_O_3"/>
      <sheetName val="1__MODELO_60KB4"/>
      <sheetName val="MOD-DEV_XLS2"/>
      <sheetName val="LISTA_DE_LAS_MACROS_2"/>
      <sheetName val="PDM_RUN2"/>
      <sheetName val="Proforma_Guia2"/>
      <sheetName val="RES_GASOL2"/>
      <sheetName val="EQUIPOS_CIVILES2"/>
      <sheetName val="BDD_Operadores2"/>
      <sheetName val="Recursos_HH2"/>
      <sheetName val="Recursos_HE2"/>
      <sheetName val="Data_Tables2"/>
      <sheetName val="Pilares_e_iniciativas2"/>
      <sheetName val="Wind_Loads2"/>
      <sheetName val="Fab__152"/>
      <sheetName val="Datos-No_imprimir2"/>
      <sheetName val="Reaj__(CHAL_)2"/>
      <sheetName val="PS_P-5142"/>
      <sheetName val="Curva_S_Llanos2"/>
      <sheetName val="Page_22"/>
      <sheetName val="cantidades_pH32"/>
      <sheetName val="HOJA_DE_COSTOS2"/>
      <sheetName val="LISTAS_DESPLEGABLES2"/>
      <sheetName val="DIAM_TUB2"/>
      <sheetName val="PxQ_20062"/>
      <sheetName val="ZONAS_1_-_2_-_32"/>
      <sheetName val="Especificaciones__2"/>
      <sheetName val="Resumen_tarifas_PERSONAL1"/>
      <sheetName val="Tabla_de_Salarios1"/>
      <sheetName val="Tarifas_EQUIPOS1"/>
      <sheetName val="API_-_218271"/>
      <sheetName val="Aprobado_2019"/>
      <sheetName val="Resumen_Act_19"/>
      <sheetName val="ACT__PARC__RB-935"/>
      <sheetName val="ACT__PARC__RB-245"/>
      <sheetName val="ACT__PARC__RB-292"/>
      <sheetName val="ACT__PARC__RB-770"/>
      <sheetName val="ACT__PARC__RB-442"/>
      <sheetName val="ACT__PARC__RB-083"/>
      <sheetName val="ACT__PARC__RB-1"/>
      <sheetName val="ACT__PARC__RB-2"/>
      <sheetName val="ACT__PARC__RB-3"/>
      <sheetName val="ACT__PARC__RB-4"/>
      <sheetName val="Curva_&quot;S&quot;_General5"/>
      <sheetName val="CURVA_S5"/>
      <sheetName val="mto_electr_5"/>
      <sheetName val="M_O_4"/>
      <sheetName val="1__MODELO_60KB5"/>
      <sheetName val="MOD-DEV_XLS3"/>
      <sheetName val="LISTA_DE_LAS_MACROS_3"/>
      <sheetName val="PDM_RUN3"/>
      <sheetName val="Proforma_Guia3"/>
      <sheetName val="RES_GASOL3"/>
      <sheetName val="EQUIPOS_CIVILES3"/>
      <sheetName val="BDD_Operadores3"/>
      <sheetName val="Recursos_HH3"/>
      <sheetName val="Recursos_HE3"/>
      <sheetName val="Data_Tables3"/>
      <sheetName val="Pilares_e_iniciativas3"/>
      <sheetName val="Wind_Loads3"/>
      <sheetName val="Fab__153"/>
      <sheetName val="Datos-No_imprimir3"/>
      <sheetName val="Reaj__(CHAL_)3"/>
      <sheetName val="PS_P-5143"/>
      <sheetName val="Curva_S_Llanos3"/>
      <sheetName val="Page_23"/>
      <sheetName val="cantidades_pH33"/>
      <sheetName val="HOJA_DE_COSTOS3"/>
      <sheetName val="LISTAS_DESPLEGABLES3"/>
      <sheetName val="DIAM_TUB3"/>
      <sheetName val="PxQ_20063"/>
      <sheetName val="ZONAS_1_-_2_-_33"/>
      <sheetName val="Especificaciones__3"/>
      <sheetName val="Resumen_tarifas_PERSONAL2"/>
      <sheetName val="Tabla_de_Salarios2"/>
      <sheetName val="Tarifas_EQUIPOS2"/>
      <sheetName val="API_-_218272"/>
      <sheetName val="Aprobado_20191"/>
      <sheetName val="Resumen_Act_191"/>
      <sheetName val="ACT__PARC__RB-9351"/>
      <sheetName val="ACT__PARC__RB-2451"/>
      <sheetName val="ACT__PARC__RB-2921"/>
      <sheetName val="ACT__PARC__RB-7701"/>
      <sheetName val="ACT__PARC__RB-4421"/>
      <sheetName val="ACT__PARC__RB-0831"/>
      <sheetName val="ACT__PARC__RB-11"/>
      <sheetName val="ACT__PARC__RB-21"/>
      <sheetName val="ACT__PARC__RB-31"/>
      <sheetName val="ACT__PARC__RB-41"/>
      <sheetName val="Curva_&quot;S&quot;_General6"/>
      <sheetName val="CURVA_S6"/>
      <sheetName val="mto_electr_6"/>
      <sheetName val="M_O_5"/>
      <sheetName val="1__MODELO_60KB6"/>
      <sheetName val="MOD-DEV_XLS4"/>
      <sheetName val="LISTA_DE_LAS_MACROS_4"/>
      <sheetName val="PDM_RUN4"/>
      <sheetName val="BDD_Operadores4"/>
      <sheetName val="Recursos_HH4"/>
      <sheetName val="Recursos_HE4"/>
      <sheetName val="Proforma_Guia4"/>
      <sheetName val="RES_GASOL4"/>
      <sheetName val="EQUIPOS_CIVILES4"/>
      <sheetName val="Data_Tables4"/>
      <sheetName val="Pilares_e_iniciativas4"/>
      <sheetName val="Wind_Loads4"/>
      <sheetName val="Fab__154"/>
      <sheetName val="Datos-No_imprimir4"/>
      <sheetName val="Reaj__(CHAL_)4"/>
      <sheetName val="PS_P-5144"/>
      <sheetName val="ZONAS_1_-_2_-_34"/>
      <sheetName val="Curva_&quot;S&quot;_General7"/>
      <sheetName val="CURVA_S7"/>
      <sheetName val="mto_electr_7"/>
      <sheetName val="M_O_6"/>
      <sheetName val="1__MODELO_60KB7"/>
      <sheetName val="MOD-DEV_XLS5"/>
      <sheetName val="LISTA_DE_LAS_MACROS_5"/>
      <sheetName val="PDM_RUN5"/>
      <sheetName val="BDD_Operadores5"/>
      <sheetName val="Recursos_HH5"/>
      <sheetName val="Recursos_HE5"/>
      <sheetName val="Proforma_Guia5"/>
      <sheetName val="RES_GASOL5"/>
      <sheetName val="EQUIPOS_CIVILES5"/>
      <sheetName val="Data_Tables5"/>
      <sheetName val="Pilares_e_iniciativas5"/>
      <sheetName val="Wind_Loads5"/>
      <sheetName val="Fab__155"/>
      <sheetName val="Datos-No_imprimir5"/>
      <sheetName val="Reaj__(CHAL_)5"/>
      <sheetName val="PS_P-5145"/>
      <sheetName val="ZONAS_1_-_2_-_35"/>
      <sheetName val="WRut"/>
      <sheetName val="F-C-01"/>
      <sheetName val="Frentes o cuadrillas"/>
      <sheetName val="Administrador de desplegables"/>
      <sheetName val="Index_Graph1"/>
      <sheetName val="C.C"/>
      <sheetName val="UnitAnal"/>
      <sheetName val="Hoja1 (2)"/>
      <sheetName val="ID 200123"/>
      <sheetName val="ID 200124"/>
      <sheetName val="LISTAS"/>
      <sheetName val="PORTADA_"/>
      <sheetName val="C_C__"/>
      <sheetName val="Aux_Presupuesto"/>
      <sheetName val="CANTIDADES_FINALES"/>
      <sheetName val="Memoria_de_Calculo"/>
      <sheetName val="Mov_Tierras_Locacion"/>
      <sheetName val="Tipicos_Civil"/>
      <sheetName val="Tipicos_Electrica"/>
      <sheetName val="Tipicos_Mecanica"/>
      <sheetName val="Perfiles_Metalicos"/>
      <sheetName val="Informe_díario"/>
      <sheetName val="Inf. Sem"/>
      <sheetName val="INUNDABLE "/>
      <sheetName val="TUBERIA ENTERRADA "/>
      <sheetName val="CURVA &quot;S&quot;"/>
      <sheetName val="7.1.8.1.1"/>
      <sheetName val="201.15"/>
      <sheetName val="201.21"/>
      <sheetName val="201.7"/>
      <sheetName val="201.8"/>
      <sheetName val="330.1P (7801)"/>
      <sheetName val="632.1P "/>
      <sheetName val="632.4P"/>
      <sheetName val="APU 17"/>
      <sheetName val="APU 18"/>
      <sheetName val="APU 19"/>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ow r="83">
          <cell r="O83" t="str">
            <v>Pendiente</v>
          </cell>
        </row>
      </sheetData>
      <sheetData sheetId="356" refreshError="1"/>
      <sheetData sheetId="357" refreshError="1"/>
      <sheetData sheetId="358" refreshError="1"/>
      <sheetData sheetId="359" refreshError="1"/>
      <sheetData sheetId="360" refreshError="1"/>
      <sheetData sheetId="361" refreshError="1"/>
      <sheetData sheetId="362"/>
      <sheetData sheetId="363"/>
      <sheetData sheetId="364" refreshError="1"/>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 val="7422CW00"/>
      <sheetName val="Tablas"/>
      <sheetName val="POZOS"/>
      <sheetName val="Puntos"/>
      <sheetName val="Pag1"/>
      <sheetName val="IDATA"/>
      <sheetName val="Análisis determinístico"/>
      <sheetName val="Hoja1"/>
      <sheetName val="$_Directo"/>
      <sheetName val="prog_"/>
      <sheetName val="C21_G115"/>
      <sheetName val="original_sist"/>
      <sheetName val="1"/>
      <sheetName val="1. MODELO 60KB"/>
      <sheetName val="Modelo Financiero Determ. "/>
      <sheetName val="CAPEX POSOS"/>
      <sheetName val="APUS NUEVOS-1"/>
      <sheetName val="DOBLE H1-Z4"/>
      <sheetName val="DAT"/>
      <sheetName val="CIERRE"/>
      <sheetName val="03 Desmontaje"/>
      <sheetName val="Medidas"/>
      <sheetName val="GENERAL"/>
      <sheetName val="DATOS"/>
      <sheetName val="Pared 2"/>
      <sheetName val="Pared 3"/>
      <sheetName val="INDICES"/>
      <sheetName val="Footing Design"/>
      <sheetName val="02 Movilización"/>
      <sheetName val="Metrado 01"/>
      <sheetName val="Metrado 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 val="STRSUMM0"/>
      <sheetName val="1. MODELO 60KB"/>
      <sheetName val="Wind Loads"/>
      <sheetName val="Tablas"/>
      <sheetName val="Fab. 15"/>
      <sheetName val="Comparativa"/>
      <sheetName val="resoc"/>
      <sheetName val="Datos-No imprimir"/>
      <sheetName val="DATOS"/>
      <sheetName val="Reaj. (CHAL.)"/>
      <sheetName val="Flo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INV"/>
      <sheetName val="AASHTO"/>
      <sheetName val="Hoja2"/>
      <sheetName val="INDICADORES"/>
      <sheetName val="original_sist"/>
      <sheetName val="Hoja3"/>
      <sheetName val="Paso 1 Calculo del Presupuesto"/>
      <sheetName val="DATOS"/>
      <sheetName val="TES"/>
      <sheetName val="CONSTRUCCION"/>
      <sheetName val="Equipo"/>
      <sheetName val="Tablas de Sopor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Modelo financiero"/>
      <sheetName val="INST"/>
      <sheetName val="#¡REF"/>
      <sheetName val="EST0798.XLS"/>
      <sheetName val=""/>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 val="LIQUIDACIONESPERSONAL"/>
      <sheetName val="DATOS_CONTRATO"/>
      <sheetName val="URCDIT"/>
      <sheetName val="DATOS"/>
      <sheetName val="Lineas del PACC"/>
      <sheetName val="Análisis_determinístico"/>
      <sheetName val="DEST__MEDIOS"/>
      <sheetName val="CARGASPROC_"/>
      <sheetName val="G_L_P__FINAL"/>
      <sheetName val="Lineas_del_PACC"/>
      <sheetName val="DATOS_CONTRATO1"/>
      <sheetName val="TABPOZO"/>
      <sheetName val="CONTRATO"/>
      <sheetName val="Hoja1"/>
      <sheetName val="5094-2003"/>
      <sheetName val="Materiales"/>
      <sheetName val="Informe_Semanal_1"/>
      <sheetName val="DATOS_CONTRATO2"/>
      <sheetName val="DEST__MEDIOS1"/>
      <sheetName val="CARGASPROC_1"/>
      <sheetName val="G_L_P__FINAL1"/>
      <sheetName val="Análisis_determinístico1"/>
      <sheetName val="Lineas_del_PACC1"/>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0798"/>
      <sheetName val="Análisis determinístico"/>
      <sheetName val="#¡REF"/>
      <sheetName val="[EST0798.XLS]__cceficiente_sh_2"/>
      <sheetName val="[EST0798.XLS]__cceficiente_sh_3"/>
      <sheetName val="[EST0798.XLS]__cceficiente_sh_5"/>
      <sheetName val="[EST0798.XLS]__cceficiente_sh_4"/>
      <sheetName val="[EST0798.XLS]__cceficiente_sh_6"/>
      <sheetName val="[EST0798.XLS]__cceficiente_sh_7"/>
      <sheetName val="[EST0798.XLS]__cceficiente_sh_8"/>
      <sheetName val="EMPRESA"/>
      <sheetName val="[EST0798.XLS]__cceficiente_sh_9"/>
      <sheetName val="[EST0798.XLS]__cceficiente_s_11"/>
      <sheetName val="[EST0798.XLS]__cceficiente_s_10"/>
      <sheetName val="[EST0798.XLS]__cceficiente_s_12"/>
      <sheetName val="[EST0798.XLS]__cceficiente_s_14"/>
      <sheetName val="[EST0798.XLS]__cceficiente_s_13"/>
      <sheetName val="[EST0798.XLS]__cceficiente_s_18"/>
      <sheetName val="[EST0798.XLS]__cceficiente_s_15"/>
      <sheetName val="[EST0798.XLS]__cceficiente_s_16"/>
      <sheetName val="[EST0798.XLS]__cceficiente_s_17"/>
      <sheetName val="[EST0798.XLS]__cceficiente_s_19"/>
      <sheetName val="[EST0798.XLS]__cceficiente_s_20"/>
      <sheetName val="[EST0798.XLS]__cceficiente_s_21"/>
      <sheetName val="[EST0798.XLS]__cceficiente_s_22"/>
      <sheetName val="[EST0798.XLS]__cceficiente_s_23"/>
    </sheetNames>
    <definedNames>
      <definedName name="_xlbgnm.ane7"/>
      <definedName name="_xlbgnm.ane8"/>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BASE-LISTAS"/>
      <sheetName val="LIQUIDACIONESPERSONAL"/>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USUARIO\Downloads\a  aaI"/>
      <sheetName val="PR 1"/>
      <sheetName val="\Users\HP\AppData\Local\Microso"/>
      <sheetName val="SEGUIM Y REPROG MES 1 (2)"/>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EQUIPOS"/>
      <sheetName val="MANO DE OBRA"/>
      <sheetName val="TRANSPORTE"/>
      <sheetName val="_aCCIDENTES_DE_1995___1996_xl_6"/>
      <sheetName val="//ccefici"/>
      <sheetName val="//d.docs.live.net/a  aaInformac"/>
      <sheetName val="_aCCIDENTES_DE_1995___1996_xl_3"/>
      <sheetName val="_aCCIDENTES_DE_1995___1996_xl_2"/>
      <sheetName val="_a  aaInformación GRUPO 4_A MIn"/>
      <sheetName val="ACTA No.1 "/>
      <sheetName val="ACTA No.5"/>
      <sheetName val="ACTA MAYORES - GENERAL"/>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Inicio"/>
      <sheetName val="_aCCIDENTES_DE_1995___1996_xl_5"/>
      <sheetName val="_aCCIDENTES_DE_1995___1996_xl_4"/>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Hoja1 (2)"/>
      <sheetName val="Hoja1 (3)"/>
      <sheetName val="precios-básicos2002"/>
      <sheetName val="APUs"/>
      <sheetName val="#REF"/>
      <sheetName val="aCCIDENTES_DE_1995_-_199633"/>
      <sheetName val="aCCIDENTES_DE_1995_-_1996_xls10"/>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_aCCIDENTES_DE_1995___1996_xl_9"/>
      <sheetName val="ESTADO VÍA-CRIT.TECNICO"/>
      <sheetName val="aCCIDENTES_DE_1995_-_199637"/>
      <sheetName val="aCCIDENTES_DE_1995_-_1996_xls14"/>
      <sheetName val="SUB_APU3"/>
      <sheetName val="ACTA_DE_MODIFICACION__(2)3"/>
      <sheetName val="Datos_Básicos3"/>
      <sheetName val="\a__aaInformación_GRUPO_4\A_MI3"/>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8_Aparato"/>
      <sheetName val="2_3_Cimentación_Est.Met"/>
      <sheetName val="9_Cubierta"/>
      <sheetName val="12_Elect_GA"/>
      <sheetName val="6_Hidro (2)"/>
      <sheetName val="6_Hidro"/>
      <sheetName val="4_Mampost"/>
      <sheetName val="11_Pintura_13"/>
      <sheetName val="5_Pisos"/>
      <sheetName val="7_Enchapes"/>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2"/>
      <sheetName val="Hoja3"/>
      <sheetName val="CANT OBRA"/>
      <sheetName val="\Users\ANDRES FELIPE MUÑOZ\Down"/>
      <sheetName val="_aCCIDENTES_DE_1995___1996_xl_7"/>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LISTADO "/>
      <sheetName val="M.O."/>
      <sheetName val="ESTADO_VÍA-CRIT_TECNICO"/>
      <sheetName val="Base_Muestras"/>
      <sheetName val="Formulario_N°_4"/>
      <sheetName val="\\Giovanni\administracion_vial\"/>
      <sheetName val="\MONTO_AGOTABLE_2010\a__aaInfor"/>
      <sheetName val="\AMV___no_borrar\PRESUPUESTOS\a"/>
      <sheetName val="\I\AMV___no_borrar\PRESUPUESTOS"/>
      <sheetName val="\G\I\AMV___no_borrar\PRESUPUEST"/>
      <sheetName val="\A\a__aaInformación_GRUPO_4\A_M"/>
      <sheetName val="\G\A\a__aaInformación_GRUPO_4\A"/>
      <sheetName val="\\Escritorio\amv_2011\a__aaInfo"/>
      <sheetName val="\E\a  aaInformación GRUPO 4\A M"/>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MAT"/>
      <sheetName val="HER"/>
      <sheetName val="PER"/>
      <sheetName val="TRANS"/>
      <sheetName val="COSTOS UNITARIOS"/>
      <sheetName val="CA-2909"/>
      <sheetName val="\\Produccion\archivos de domin"/>
      <sheetName val="200.1"/>
      <sheetName val="200.2"/>
      <sheetName val="201.7"/>
      <sheetName val="201.15"/>
      <sheetName val="210.2.1"/>
      <sheetName val="210.1.1"/>
      <sheetName val="210.2.2"/>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73.2"/>
      <sheetName val="630.3A"/>
      <sheetName val="630.4A"/>
      <sheetName val="630.6A"/>
      <sheetName val="640.1B"/>
      <sheetName val="660.3B"/>
      <sheetName val="661.1B"/>
      <sheetName val="671.1B"/>
      <sheetName val="673.1B"/>
      <sheetName val="681.1B"/>
      <sheetName val="600.1"/>
      <sheetName val="2p"/>
      <sheetName val="3p"/>
      <sheetName val="4p"/>
      <sheetName val="5p"/>
      <sheetName val="7p"/>
      <sheetName val="800.2"/>
      <sheetName val="900.2"/>
      <sheetName val="900.3"/>
      <sheetName val="DATOS PEAJE INVIAS"/>
      <sheetName val="DATOS PEAJE REGENCY"/>
      <sheetName val="Variable IPC"/>
      <sheetName val="HISTORICOS FUEL OIL EXP"/>
      <sheetName val="aactividad"/>
      <sheetName val="G.G"/>
      <sheetName val="GENERALIDADES"/>
      <sheetName val="analisis costo horario"/>
      <sheetName val="Lista Base"/>
      <sheetName val="PLAN DE INVERSION ANTICIPO"/>
      <sheetName val="inv mensual"/>
      <sheetName val="borrador flujo inv"/>
      <sheetName val="social-ambiental"/>
      <sheetName val="AU"/>
      <sheetName val="DUB-823"/>
      <sheetName val="GPI 526"/>
      <sheetName val="SKJ452"/>
      <sheetName val="ITA878"/>
      <sheetName val="AEA-944"/>
      <sheetName val="XXJ617"/>
      <sheetName val="SNG_855"/>
      <sheetName val="VEA 374"/>
      <sheetName val="HFB024"/>
      <sheetName val="PAJ825"/>
      <sheetName val="PALET DEL 21 FEB AL 5 MARZ"/>
      <sheetName val="COSTOS"/>
      <sheetName val="AC2-AG96"/>
      <sheetName val="EVA"/>
      <sheetName val="AIU"/>
      <sheetName val="GENERAL"/>
      <sheetName val="Hoja6"/>
      <sheetName val="RESUMEN"/>
      <sheetName val="201.16"/>
      <sheetName val="220.1"/>
      <sheetName val="221,1"/>
      <sheetName val="221,1p"/>
      <sheetName val="230,1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2)"/>
      <sheetName val="810.2"/>
      <sheetName val="700.1"/>
      <sheetName val="730.1"/>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460,1P"/>
      <sheetName val="642"/>
      <sheetName val="730.2"/>
      <sheetName val="740.1"/>
      <sheetName val="900.2 (1)"/>
      <sheetName val="621.1.2"/>
      <sheetName val="683.4P"/>
      <sheetName val="221.1"/>
      <sheetName val="683.1P"/>
      <sheetName val="3P "/>
      <sheetName val="683.3P"/>
      <sheetName val="673.1P"/>
      <sheetName val="PNP 4.7"/>
      <sheetName val="201,7p"/>
      <sheetName val="TRIPLE"/>
      <sheetName val="673.2P "/>
      <sheetName val="623.1P"/>
      <sheetName val="621.1.3"/>
      <sheetName val="674.2"/>
      <sheetName val="220.2P"/>
      <sheetName val="683.4P "/>
      <sheetName val="683.3P (2)"/>
      <sheetName val="683.4P  (2)"/>
      <sheetName val="683.5P  "/>
      <sheetName val="Hoja5"/>
      <sheetName val="642.2P"/>
      <sheetName val="641,1"/>
      <sheetName val="Hoja4"/>
      <sheetName val="INT 17"/>
      <sheetName val="INT 18"/>
      <sheetName val="_aCCIDENTES_DE_1995___1996_xl_8"/>
      <sheetName val="_aCCIDENTES_DE_1995___1996_x_11"/>
      <sheetName val="_aCCIDENTES_DE_1995___1996_x_10"/>
      <sheetName val="_aCCIDENTES_DE_1995___1996_x_12"/>
      <sheetName val="_aCCIDENTES_DE_1995___1996_x_13"/>
      <sheetName val="_aCCIDENTES_DE_1995___1996_x_14"/>
      <sheetName val="_aCCIDENTES_DE_1995___1996_x_18"/>
      <sheetName val="_aCCIDENTES_DE_1995___1996_x_15"/>
      <sheetName val="_aCCIDENTES_DE_1995___1996_x_16"/>
      <sheetName val="_aCCIDENTES_DE_1995___1996_x_17"/>
      <sheetName val="_aCCIDENTES_DE_1995___1996_x_19"/>
      <sheetName val="_aCCIDENTES_DE_1995___1996_x_26"/>
      <sheetName val="_aCCIDENTES_DE_1995___1996_x_20"/>
      <sheetName val="_aCCIDENTES_DE_1995___1996_x_21"/>
      <sheetName val="_aCCIDENTES_DE_1995___1996_x_22"/>
      <sheetName val="_aCCIDENTES_DE_1995___1996_x_23"/>
      <sheetName val="_aCCIDENTES_DE_1995___1996_x_25"/>
      <sheetName val="_aCCIDENTES_DE_1995___1996_x_24"/>
      <sheetName val="_aCCIDENTES_DE_1995___1996_x_28"/>
      <sheetName val="_aCCIDENTES_DE_1995___1996_x_27"/>
      <sheetName val="_aCCIDENTES_DE_1995___1996_x_29"/>
      <sheetName val="_aCCIDENTES_DE_1995___1996_x_32"/>
      <sheetName val="_aCCIDENTES_DE_1995___1996_x_30"/>
      <sheetName val="_aCCIDENTES_DE_1995___1996_x_31"/>
      <sheetName val="_aCCIDENTES_DE_1995___1996_x_33"/>
      <sheetName val="_aCCIDENTES_DE_1995___1996_x_35"/>
      <sheetName val="_aCCIDENTES_DE_1995___1996_x_34"/>
      <sheetName val="_aCCIDENTES_DE_1995___1996_x_36"/>
      <sheetName val="_aCCIDENTES_DE_1995___1996_x_37"/>
      <sheetName val="_aCCIDENTES_DE_1995___1996_x_47"/>
      <sheetName val="_aCCIDENTES_DE_1995___1996_x_40"/>
      <sheetName val="_aCCIDENTES_DE_1995___1996_x_38"/>
      <sheetName val="_aCCIDENTES_DE_1995___1996_x_39"/>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50"/>
      <sheetName val="_aCCIDENTES_DE_1995___1996_x_49"/>
      <sheetName val="_aCCIDENTES_DE_1995___1996_x_51"/>
      <sheetName val="_aCCIDENTES_DE_1995___1996_x_52"/>
      <sheetName val="_aCCIDENTES_DE_1995___1996_x_53"/>
      <sheetName val="_aCCIDENTES_DE_1995___1996_x_61"/>
      <sheetName val="MANO_DE_OBRA"/>
      <sheetName val="//cceficiente_sharepoint_com/a_"/>
      <sheetName val="//d_docs_live_net/a__aaInformac"/>
      <sheetName val="_aCCIDENTES_DE_1995___1996_x_58"/>
      <sheetName val="_aCCIDENTES_DE_1995___1996_x_54"/>
      <sheetName val="_aCCIDENTES_DE_1995___1996_x_55"/>
      <sheetName val="_aCCIDENTES_DE_1995___1996_x_56"/>
      <sheetName val="_aCCIDENTES_DE_1995___1996_x_57"/>
      <sheetName val="_aCCIDENTES_DE_1995___1996_x_59"/>
      <sheetName val="_aCCIDENTES_DE_1995___1996_x_60"/>
      <sheetName val="_aCCIDENTES_DE_1995___1996_x_65"/>
      <sheetName val="_aCCIDENTES_DE_1995___1996_x_63"/>
      <sheetName val="_aCCIDENTES_DE_1995___1996_x_62"/>
      <sheetName val="_aCCIDENTES_DE_1995___1996_x_64"/>
      <sheetName val="_aCCIDENTES_DE_1995___1996_x_66"/>
      <sheetName val=" ACTA FINAL + MODIFICATORIA "/>
      <sheetName val="_aCCIDENTES_DE_1995___1996_x_67"/>
      <sheetName val="_aCCIDENTES_DE_1995___1996_x_68"/>
      <sheetName val="_aCCIDENTES_DE_1995___1996_x_72"/>
      <sheetName val="_aCCIDENTES_DE_1995___1996_x_71"/>
      <sheetName val="_aCCIDENTES_DE_1995___1996_x_69"/>
      <sheetName val="_aCCIDENTES_DE_1995___1996_x_70"/>
      <sheetName val="_aCCIDENTES_DE_1995___1996_x_73"/>
      <sheetName val="_aCCIDENTES_DE_1995___1996_x_75"/>
      <sheetName val="_aCCIDENTES_DE_1995___1996_x_74"/>
      <sheetName val="_aCCIDENTES_DE_1995___1996_x_78"/>
      <sheetName val="_aCCIDENTES_DE_1995___1996_x_77"/>
      <sheetName val="MEMORIAS"/>
      <sheetName val="_aCCIDENTES_DE_1995___1996_x_76"/>
      <sheetName val="_aCCIDENTES_DE_1995___1996_x_80"/>
      <sheetName val="_aCCIDENTES_DE_1995___1996_x_79"/>
      <sheetName val="_aCCIDENTES_DE_1995___1996_x_81"/>
      <sheetName val="_aCCIDENTES_DE_1995___1996_x_82"/>
      <sheetName val="_aCCIDENTES_DE_1995___1996_x_83"/>
      <sheetName val="_aCCIDENTES_DE_1995___1996_x_88"/>
      <sheetName val="_aCCIDENTES_DE_1995___1996_x_84"/>
      <sheetName val="_aCCIDENTES_DE_1995___1996_x_85"/>
      <sheetName val="_aCCIDENTES_DE_1995___1996_x_86"/>
      <sheetName val="_aCCIDENTES_DE_1995___1996_x_87"/>
      <sheetName val="_aCCIDENTES_DE_1995___1996_x_89"/>
      <sheetName val="_aCCIDENTES_DE_1995___1996_x_90"/>
      <sheetName val="INDICE"/>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MATERIAL"/>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C\A\a  aaInformación GRUPO 4\A"/>
      <sheetName val="\E\Documents and Settings\Pe"/>
      <sheetName val="\C\E\Documents and Setting"/>
      <sheetName val="\G\a  aaInformación GRUPO 4\A M"/>
      <sheetName val="\C\G\a  aaInformación GRUPO 4\A"/>
      <sheetName val="\C\K\a  aaInformación GRUPO 4\A"/>
      <sheetName val="\C\E\a  aaInformación GRUPO 4\A"/>
      <sheetName val="\\Gabrielaapabone\d copias\a  a"/>
      <sheetName val="\Users\LENOVO\Downloads\a  aaIn"/>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_a__aaInformación_GRUPO_4_A_MIn"/>
      <sheetName val="_a__aaInformación_GRUPO_4_A_MI1"/>
      <sheetName val="_a__aaInformación_GRUPO_4_A_MI2"/>
      <sheetName val="_AMV _ no borrar_PRESUPUESTOS_a"/>
      <sheetName val="_I_AMV _ no borrar_PRESUPUESTOS"/>
      <sheetName val="_G_I_AMV _ no borrar_PRESUPUEST"/>
      <sheetName val="_A_a  aaInformación GRUPO 4_A M"/>
      <sheetName val="_G_A_a  aaInformación GRUPO 4_A"/>
      <sheetName val="_K_a  aaInformación GRUPO 4_A M"/>
      <sheetName val="_E_a  aaInformación GRUPO 4_A M"/>
      <sheetName val="__Escritorio_amv 2011_a  aaInfo"/>
      <sheetName val="_Users_avargase_AppData_Local_M"/>
      <sheetName val="__Giovanni_administracion vial_"/>
      <sheetName val="_MONTO AGOTABLE 2010_a  aaInfor"/>
      <sheetName val="\Nuevos APU Córdoba\a  aaInform"/>
      <sheetName val="\E\Nuevos APU Córdoba\a  aaInfo"/>
      <sheetName val="\Users\JoseGabriel\Documents\Mi"/>
      <sheetName val="[aCCIDENTES_DE_1995_-_1996_xls]"/>
      <sheetName val="Lista_obra"/>
      <sheetName val="\Documents_and_Settings\Pedro_"/>
      <sheetName val="\I\A\a__aaInformación_GRUPO_4\A"/>
      <sheetName val="\K\a__aaInformación_GRUPO_4\A_M"/>
      <sheetName val="\I\K\a__aaInformación_GRUPO_4\A"/>
      <sheetName val="\H\a__aaInformación_GRUPO_4\A_M"/>
      <sheetName val="\I\H\a__aaInformación_GRUPO_4\A"/>
      <sheetName val="\\INTERVIALNUBE\Documents_and_S"/>
      <sheetName val="\Documents_and_Settings\jviteri"/>
      <sheetName val="\Mini_HP_Enero_2015\Proyectos_i"/>
      <sheetName val="\Volumes\USB_PIOLIN\Escritorio\"/>
      <sheetName val="\\Sistemas_serv1\xx\Documents_a"/>
      <sheetName val="PR_1"/>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Analisis_Mano_de_Obra"/>
      <sheetName val="SEÑALIZACION_CINTA"/>
      <sheetName val="TUBERIA_DESAGUE_DE_2&quot;"/>
      <sheetName val="TUBERIA__DE_SUCCIÓN_DE_2"/>
      <sheetName val="TUBERIA_DE_PRESIÓN_1_1-2_RDE21"/>
      <sheetName val="TUBERIA_DE_1_1-2"/>
      <sheetName val="CODO_DE_1_1_2&quot;X90°"/>
      <sheetName val="VALBULA_DE_PASO_DE_2&quot;"/>
      <sheetName val="VALBULA_DE_CIERRE_DE_1_1_2&quot;_"/>
      <sheetName val="TANQUE_HIDROACUMULADOR"/>
      <sheetName val="ELECTROBOMBAS_CENTRIFUGAS"/>
      <sheetName val="LOSA_SUPERIOR_DEL_TANQUE_"/>
      <sheetName val="PAREDES_DEL_TANQUE"/>
      <sheetName val="LOSA_DE_FONDO_DEL_TANQUE"/>
      <sheetName val="SOLADO_DE_LIMP__2500_PSI"/>
      <sheetName val="CUPULAS_TRAG_4X3"/>
      <sheetName val="SALIDA_SONIDO"/>
      <sheetName val="CANAL_EN_LAMINA_GALV"/>
      <sheetName val="CUBIERTA_LUXALON"/>
      <sheetName val="TENDIDO_DE_CABLE_No_8_"/>
      <sheetName val="VAR__COBRE_2_44X5-8"/>
      <sheetName val="CAJA_EN_MAMPOSTERÍA"/>
      <sheetName val="CAJA_DE_PASO_METÁLICA"/>
      <sheetName val="BAJANTE_ACOM__ELECTRICA_1&quot;"/>
      <sheetName val="SISTEMA_DE_TIERRA_Y_MALLA"/>
      <sheetName val="CERTIFICADO_DE_RECIBO"/>
      <sheetName val="TRAMITE_APROBAR"/>
      <sheetName val="APLIQUE_DE_25W"/>
      <sheetName val="LUMINARIA_FLUORESCENTE_DE_2X32W"/>
      <sheetName val="LÁMPARA_METAL_HALIDE_250W"/>
      <sheetName val="DUCTO_PVC_DE_3&quot;"/>
      <sheetName val="DUCTO_PVC_DE_1&quot;"/>
      <sheetName val="TENDIDO_DE_ACOMETIDA_BIFÁSICA"/>
      <sheetName val="TELERRUPTOR_BIPOLAR_DE_16_AM"/>
      <sheetName val="TABLERO_MINIPRAGMA_DE_12_C"/>
      <sheetName val="AUTOMÁTICO_INDUSTRIAL"/>
      <sheetName val="AUTOMÁTICO_TIPO_RIEL_2"/>
      <sheetName val="AUTOMÁTICO_TIPO_RIEL_1"/>
      <sheetName val="SALIDA_PARA_PULSADOR"/>
      <sheetName val="SALIDA_TOMA_MONOFACISA_10"/>
      <sheetName val="SALIDA_TOMA_MONOFASICA_12"/>
      <sheetName val="SALIDA_PARA_APLIQUE"/>
      <sheetName val="SALIDA_LAMPARA_FLUORESCENTE"/>
      <sheetName val="DERIVACION_DE_LUMINARIA"/>
      <sheetName val="SALIDA_PARA_LÁMPARA_METAL"/>
      <sheetName val="Transformador_25_KVA"/>
      <sheetName val="Acometida_Subt_Baja_Tensión"/>
      <sheetName val="Puesta_a_Tierra"/>
      <sheetName val="Tablero_Bifasico_24_Circuitos"/>
      <sheetName val="Salida_Luminaria_Cerrada"/>
      <sheetName val="Salida_Toma_120_V"/>
      <sheetName val="Salida_Toma_220_V"/>
      <sheetName val="Tendido_Alumbrado_Publico"/>
      <sheetName val="Ducto_Tuberia_Conduit_PVC_3_-4"/>
      <sheetName val="Sumin_e_Inst_luminaria_Brika"/>
      <sheetName val="Sumin_e_Inst_luminaria_Cerrada"/>
      <sheetName val="Sumin_e_Inst_Poste_ITO"/>
      <sheetName val="Sumin_y_mont_Caja_metal"/>
      <sheetName val="Sardinel_prefabricado_Tipo_A"/>
      <sheetName val="LIMPIEZA_Y_DESCAPOTE"/>
      <sheetName val="LOCALIZACIÓN_Y_REPLANTEO"/>
      <sheetName val="DEMOLICON_DE_MUROS"/>
      <sheetName val="EXCAVACION_MANUAL"/>
      <sheetName val="Demolicion_de_Graderias_Exist"/>
      <sheetName val="RELLENO_BASE_GRANULAR"/>
      <sheetName val="RELLENO_TIERRA_NEGRA"/>
      <sheetName val="CONCRETO_DE_LIMPIEZA"/>
      <sheetName val="VIGA_DE_CIMIENTO"/>
      <sheetName val="VIGA_AEREA"/>
      <sheetName val="CERCHAS_CELOSIA"/>
      <sheetName val="Sum_e_Inst_de_Medidor"/>
      <sheetName val="Sum_e_Inst_de_lavamanos_de_empo"/>
      <sheetName val="Muros_divisorios_bloque_No__4"/>
      <sheetName val="Pañete_sobre_muros"/>
      <sheetName val="Pintura_tipo_koraza"/>
      <sheetName val="Ceramica_30x30,_incluye_win_"/>
      <sheetName val="Granito_Pulido"/>
      <sheetName val="Bordillos_ducha_ceram_"/>
      <sheetName val="poceta_de_aseo_en_granito"/>
      <sheetName val="Alistado_de_piso_mortero_imp_"/>
      <sheetName val="Piso_en_baldosa_de_granito"/>
      <sheetName val="media_caña_en_granito"/>
      <sheetName val="Alfajia_a_la_vista"/>
      <sheetName val="Tubería_PVCS_2&quot;_"/>
      <sheetName val="Tuberia_aguas_lluvias_bajante"/>
      <sheetName val="Tuberia_PVC_aguas_lluvias_3&quot;"/>
      <sheetName val="Puntos_Hidráulicos_1_2&quot;_"/>
      <sheetName val="tuberia_pvc_ag_lluvia_4&quot;"/>
      <sheetName val="tuberia_pvc_corrugada_6&quot;_"/>
      <sheetName val="tuberia_pvc_corrugada_8&quot;_"/>
      <sheetName val="Tubería_PVC_6&quot;_Tipo_Fort"/>
      <sheetName val="FILTRO_DRENAJE_4&quot;"/>
      <sheetName val="FILTRO_DRENAJE_6&quot;"/>
      <sheetName val="FILTRO_DRENAJE_8&quot;"/>
      <sheetName val="Tubería_PVC_4&quot;_corrugada_AN"/>
      <sheetName val="Tuberia_PVC_6&quot;_Corrugada_AN"/>
      <sheetName val="Tuberia_PVC_8&quot;_Corrugada_AN"/>
      <sheetName val="Tubería_PVC_3&quot;_sanitaria"/>
      <sheetName val="Tubería_PVC_4&quot;_sanitaria"/>
      <sheetName val="Registro_RW_de_1&quot;"/>
      <sheetName val="Registro_RW_de_1_1_2&quot;"/>
      <sheetName val="Válvula_de_corte_tipo_RW_3_,4&quot;_"/>
      <sheetName val="Sum_e_inst__lavamanos_de_colg"/>
      <sheetName val="Sum_e_inst__lavaplatos"/>
      <sheetName val="Tubería_PVC_san_2&quot;_"/>
      <sheetName val="Puntos_Sanitarios_2&quot;_"/>
      <sheetName val="Puntos_Sanitarios_4&quot;__"/>
      <sheetName val="TUBERIA_PVC_V_D__3&quot;_"/>
      <sheetName val="TUBERIA_PVC_VD_4&quot;"/>
      <sheetName val="TUBERIA_PVC_V_D__3&quot;_A__LL"/>
      <sheetName val="TERMINAL_DE_VENTILACIÓN_D__3&quot;_"/>
      <sheetName val="TUBERIA_PVCP_1_1-_2&quot;_"/>
      <sheetName val="TUBERIA_PVC_P_D__1-_2&quot;"/>
      <sheetName val="Tuberioa_PVC_3-_4&quot;_"/>
      <sheetName val="TUBERIA_PVC_P_D__1&quot;"/>
      <sheetName val="TUBERIA_PVC_P_D__1_1-2&quot;"/>
      <sheetName val="CAJA_PLASTICA_PARA_VALVULAS_"/>
      <sheetName val="Sum__e_inst__Inodoro_tanque"/>
      <sheetName val="Sum__e_inst__orinal_de_llave"/>
      <sheetName val="Sum__e_inst__ducha"/>
      <sheetName val="Sum__e_inst__sanitario_niño"/>
      <sheetName val="Canal_en_lamina_galv_cal_20"/>
      <sheetName val="Ventana_con_marco_lam_"/>
      <sheetName val="Ventana_con_marco_corrediza"/>
      <sheetName val="Puerta_doble_con_marco"/>
      <sheetName val="Puerta_division_baño_1,12x1,60"/>
      <sheetName val="Puerta_division_baño_60x1,60"/>
      <sheetName val="Puerta_con_marco_entamborada"/>
      <sheetName val="Espejo_en_cristal_4_mm"/>
      <sheetName val="Espejo_en_cristal_4_mm_con_marc"/>
      <sheetName val="Excavación_a_maquina"/>
      <sheetName val="Cerramiento_exterior"/>
      <sheetName val="\Users\USUARIO\Downloads\a__aaI"/>
      <sheetName val="SEGUIM_Y_REPROG_MES_1_(2)"/>
      <sheetName val="Conceptos_básicos"/>
      <sheetName val="Introducción_a_las_funciones"/>
      <sheetName val="MIN_y_MAX"/>
      <sheetName val="Fecha_y_hora"/>
      <sheetName val="Unir_texto_y_números"/>
      <sheetName val="Instrucciones_SI"/>
      <sheetName val="Funciones_condicionales"/>
      <sheetName val="Asistente_para_funciones"/>
      <sheetName val="Errores_de_fórmula"/>
      <sheetName val="Obtener_más_información"/>
      <sheetName val="Hoja1_(2)"/>
      <sheetName val="Hoja1_(3)"/>
      <sheetName val="Tabla CONPES 3714"/>
      <sheetName val="PU (2)"/>
      <sheetName val="BASE"/>
      <sheetName val="Main"/>
      <sheetName val="CorpTax"/>
      <sheetName val="PAGOS"/>
      <sheetName val="articulos"/>
      <sheetName val="ESTADO RED"/>
      <sheetName val="CARRETERAS"/>
      <sheetName val="GENERALIDADES "/>
      <sheetName val="ANALISIS RESUMIDOS"/>
      <sheetName val="aCCIDENTES%2520DE%25201995%2520"/>
      <sheetName val="REQUISITOS INF INTERVENTORÍA"/>
      <sheetName val="aCCIDENTES_DE_1995_-_199646"/>
      <sheetName val="aCCIDENTES_DE_1995_-_1996_xls21"/>
      <sheetName val="ACTA_DE_MODIFICACION__(2)10"/>
      <sheetName val="\a__aaInformación_GRUPO_4\A_M10"/>
      <sheetName val="Datos_Básicos10"/>
      <sheetName val="SUB_APU10"/>
      <sheetName val="sistema proteccion a tierra equ"/>
      <sheetName val="_Users_HP_AppData_Local_Microso"/>
      <sheetName val="\Users\rosalym\Desktop\BALANCE "/>
      <sheetName val="Base_Muestras1"/>
      <sheetName val="Formulario_N°_41"/>
      <sheetName val="\\Giovanni\administracion_vial1"/>
      <sheetName val="\MONTO_AGOTABLE_2010\a__aaInfo1"/>
      <sheetName val="\AMV___no_borrar\PRESUPUESTOS\1"/>
      <sheetName val="\I\AMV___no_borrar\PRESUPUESTO1"/>
      <sheetName val="\G\I\AMV___no_borrar\PRESUPUES1"/>
      <sheetName val="\A\a__aaInformación_GRUPO_4\A_1"/>
      <sheetName val="\G\A\a__aaInformación_GRUPO_4\1"/>
      <sheetName val="\I\A\a__aaInformación_GRUPO_4\1"/>
      <sheetName val="\K\a__aaInformación_GRUPO_4\A_1"/>
      <sheetName val="\I\K\a__aaInformación_GRUPO_4\1"/>
      <sheetName val="\H\a__aaInformación_GRUPO_4\A_1"/>
      <sheetName val="\I\H\a__aaInformación_GRUPO_4\1"/>
      <sheetName val="\\INTERVIALNUBE\Documents_and_1"/>
      <sheetName val="[aCCIDENTES_DE_1995_-_1996_xls1"/>
      <sheetName val="\\Escritorio\amv_2011\a__aaInf1"/>
      <sheetName val="Lista_obra1"/>
      <sheetName val="\Documents_and_Settings\Pedro_1"/>
      <sheetName val="\Documents_and_Settings\jviter1"/>
      <sheetName val="\\Sistemas_serv1\xx\Documents_1"/>
      <sheetName val="\Mini_HP_Enero_2015\Proyectos_1"/>
      <sheetName val="\Volumes\USB_PIOLIN\Escritorio1"/>
      <sheetName val="Analisis_Mano_de_Obra1"/>
      <sheetName val="SEÑALIZACION_CINTA1"/>
      <sheetName val="TUBERIA_DESAGUE_DE_2&quot;1"/>
      <sheetName val="TUBERIA__DE_SUCCIÓN_DE_21"/>
      <sheetName val="TUBERIA_DE_PRESIÓN_1_1-2_RDE211"/>
      <sheetName val="TUBERIA_DE_1_1-21"/>
      <sheetName val="CODO_DE_1_1_2&quot;X90°1"/>
      <sheetName val="VALBULA_DE_PASO_DE_2&quot;1"/>
      <sheetName val="VALBULA_DE_CIERRE_DE_1_1_2&quot;_1"/>
      <sheetName val="TANQUE_HIDROACUMULADOR1"/>
      <sheetName val="ELECTROBOMBAS_CENTRIFUGAS1"/>
      <sheetName val="LOSA_SUPERIOR_DEL_TANQUE_1"/>
      <sheetName val="PAREDES_DEL_TANQUE1"/>
      <sheetName val="LOSA_DE_FONDO_DEL_TANQUE1"/>
      <sheetName val="SOLADO_DE_LIMP__2500_PSI1"/>
      <sheetName val="CUPULAS_TRAG_4X31"/>
      <sheetName val="SALIDA_SONIDO1"/>
      <sheetName val="CANAL_EN_LAMINA_GALV1"/>
      <sheetName val="CUBIERTA_LUXALON1"/>
      <sheetName val="TENDIDO_DE_CABLE_No_8_1"/>
      <sheetName val="VAR__COBRE_2_44X5-81"/>
      <sheetName val="CAJA_EN_MAMPOSTERÍA1"/>
      <sheetName val="CAJA_DE_PASO_METÁLICA1"/>
      <sheetName val="BAJANTE_ACOM__ELECTRICA_1&quot;1"/>
      <sheetName val="SISTEMA_DE_TIERRA_Y_MALLA1"/>
      <sheetName val="CERTIFICADO_DE_RECIBO1"/>
      <sheetName val="TRAMITE_APROBAR1"/>
      <sheetName val="APLIQUE_DE_25W1"/>
      <sheetName val="LUMINARIA_FLUORESCENTE_DE_2X321"/>
      <sheetName val="LÁMPARA_METAL_HALIDE_250W1"/>
      <sheetName val="DUCTO_PVC_DE_3&quot;1"/>
      <sheetName val="DUCTO_PVC_DE_1&quot;1"/>
      <sheetName val="TENDIDO_DE_ACOMETIDA_BIFÁSICA1"/>
      <sheetName val="TELERRUPTOR_BIPOLAR_DE_16_AM1"/>
      <sheetName val="TABLERO_MINIPRAGMA_DE_12_C1"/>
      <sheetName val="AUTOMÁTICO_INDUSTRIAL1"/>
      <sheetName val="AUTOMÁTICO_TIPO_RIEL_21"/>
      <sheetName val="AUTOMÁTICO_TIPO_RIEL_11"/>
      <sheetName val="SALIDA_PARA_PULSADOR1"/>
      <sheetName val="SALIDA_TOMA_MONOFACISA_101"/>
      <sheetName val="SALIDA_TOMA_MONOFASICA_121"/>
      <sheetName val="SALIDA_PARA_APLIQUE1"/>
      <sheetName val="SALIDA_LAMPARA_FLUORESCENTE1"/>
      <sheetName val="DERIVACION_DE_LUMINARIA1"/>
      <sheetName val="SALIDA_PARA_LÁMPARA_METAL1"/>
      <sheetName val="Transformador_25_KVA1"/>
      <sheetName val="Acometida_Subt_Baja_Tensión1"/>
      <sheetName val="Puesta_a_Tierra1"/>
      <sheetName val="Tablero_Bifasico_24_Circuitos1"/>
      <sheetName val="Salida_Luminaria_Cerrada1"/>
      <sheetName val="Salida_Toma_120_V1"/>
      <sheetName val="Salida_Toma_220_V1"/>
      <sheetName val="Tendido_Alumbrado_Publico1"/>
      <sheetName val="Ducto_Tuberia_Conduit_PVC_3_-41"/>
      <sheetName val="Sumin_e_Inst_luminaria_Brika1"/>
      <sheetName val="Sumin_e_Inst_luminaria_Cerrada1"/>
      <sheetName val="Sumin_e_Inst_Poste_ITO1"/>
      <sheetName val="Sumin_y_mont_Caja_metal1"/>
      <sheetName val="Sardinel_prefabricado_Tipo_A1"/>
      <sheetName val="LIMPIEZA_Y_DESCAPOTE1"/>
      <sheetName val="LOCALIZACIÓN_Y_REPLANTEO1"/>
      <sheetName val="DEMOLICON_DE_MUROS1"/>
      <sheetName val="EXCAVACION_MANUAL1"/>
      <sheetName val="Demolicion_de_Graderias_Exist1"/>
      <sheetName val="RELLENO_BASE_GRANULAR1"/>
      <sheetName val="RELLENO_TIERRA_NEGRA1"/>
      <sheetName val="CONCRETO_DE_LIMPIEZA1"/>
      <sheetName val="VIGA_DE_CIMIENTO1"/>
      <sheetName val="VIGA_AEREA1"/>
      <sheetName val="CERCHAS_CELOSIA1"/>
      <sheetName val="Sum_e_Inst_de_Medidor1"/>
      <sheetName val="Sum_e_Inst_de_lavamanos_de_emp1"/>
      <sheetName val="Muros_divisorios_bloque_No__41"/>
      <sheetName val="Pañete_sobre_muros1"/>
      <sheetName val="Pintura_tipo_koraza1"/>
      <sheetName val="Ceramica_30x30,_incluye_win_1"/>
      <sheetName val="Granito_Pulido1"/>
      <sheetName val="Bordillos_ducha_ceram_1"/>
      <sheetName val="poceta_de_aseo_en_granito1"/>
      <sheetName val="Alistado_de_piso_mortero_imp_1"/>
      <sheetName val="Piso_en_baldosa_de_granito1"/>
      <sheetName val="media_caña_en_granito1"/>
      <sheetName val="Alfajia_a_la_vista1"/>
      <sheetName val="Tubería_PVCS_2&quot;_1"/>
      <sheetName val="Tuberia_aguas_lluvias_bajante1"/>
      <sheetName val="Tuberia_PVC_aguas_lluvias_3&quot;1"/>
      <sheetName val="Puntos_Hidráulicos_1_2&quot;_1"/>
      <sheetName val="tuberia_pvc_ag_lluvia_4&quot;1"/>
      <sheetName val="tuberia_pvc_corrugada_6&quot;_1"/>
      <sheetName val="tuberia_pvc_corrugada_8&quot;_1"/>
      <sheetName val="Tubería_PVC_6&quot;_Tipo_Fort1"/>
      <sheetName val="FILTRO_DRENAJE_4&quot;1"/>
      <sheetName val="FILTRO_DRENAJE_6&quot;1"/>
      <sheetName val="FILTRO_DRENAJE_8&quot;1"/>
      <sheetName val="Tubería_PVC_4&quot;_corrugada_AN1"/>
      <sheetName val="Tuberia_PVC_6&quot;_Corrugada_AN1"/>
      <sheetName val="Tuberia_PVC_8&quot;_Corrugada_AN1"/>
      <sheetName val="Tubería_PVC_3&quot;_sanitaria1"/>
      <sheetName val="Tubería_PVC_4&quot;_sanitaria1"/>
      <sheetName val="Registro_RW_de_1&quot;1"/>
      <sheetName val="Registro_RW_de_1_1_2&quot;1"/>
      <sheetName val="Válvula_de_corte_tipo_RW_3_,4&quot;1"/>
      <sheetName val="Sum_e_inst__lavamanos_de_colg1"/>
      <sheetName val="Sum_e_inst__lavaplatos1"/>
      <sheetName val="Tubería_PVC_san_2&quot;_1"/>
      <sheetName val="Puntos_Sanitarios_2&quot;_1"/>
      <sheetName val="Puntos_Sanitarios_4&quot;__1"/>
      <sheetName val="TUBERIA_PVC_V_D__3&quot;_1"/>
      <sheetName val="TUBERIA_PVC_VD_4&quot;1"/>
      <sheetName val="TUBERIA_PVC_V_D__3&quot;_A__LL1"/>
      <sheetName val="TERMINAL_DE_VENTILACIÓN_D__3&quot;_1"/>
      <sheetName val="TUBERIA_PVCP_1_1-_2&quot;_1"/>
      <sheetName val="TUBERIA_PVC_P_D__1-_2&quot;1"/>
      <sheetName val="Tuberioa_PVC_3-_4&quot;_1"/>
      <sheetName val="TUBERIA_PVC_P_D__1&quot;1"/>
      <sheetName val="TUBERIA_PVC_P_D__1_1-2&quot;1"/>
      <sheetName val="CAJA_PLASTICA_PARA_VALVULAS_1"/>
      <sheetName val="Sum__e_inst__Inodoro_tanque1"/>
      <sheetName val="Sum__e_inst__orinal_de_llave1"/>
      <sheetName val="Sum__e_inst__ducha1"/>
      <sheetName val="Sum__e_inst__sanitario_niño1"/>
      <sheetName val="Canal_en_lamina_galv_cal_201"/>
      <sheetName val="Ventana_con_marco_lam_1"/>
      <sheetName val="Ventana_con_marco_corrediza1"/>
      <sheetName val="Puerta_doble_con_marco1"/>
      <sheetName val="Puerta_division_baño_1,12x1,601"/>
      <sheetName val="Puerta_division_baño_60x1,601"/>
      <sheetName val="Puerta_con_marco_entamborada1"/>
      <sheetName val="Espejo_en_cristal_4_mm1"/>
      <sheetName val="Espejo_en_cristal_4_mm_con_mar1"/>
      <sheetName val="Excavación_a_maquina1"/>
      <sheetName val="Cerramiento_exterior1"/>
      <sheetName val="PR_1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Users\USUARIO\Downloads\a__aa1"/>
      <sheetName val="SEGUIM_Y_REPROG_MES_1_(2)1"/>
      <sheetName val="Conceptos_básicos1"/>
      <sheetName val="Introducción_a_las_funciones1"/>
      <sheetName val="MIN_y_MAX1"/>
      <sheetName val="Fecha_y_hora1"/>
      <sheetName val="Unir_texto_y_números1"/>
      <sheetName val="Instrucciones_SI1"/>
      <sheetName val="Funciones_condicionales1"/>
      <sheetName val="Asistente_para_funciones1"/>
      <sheetName val="Errores_de_fórmula1"/>
      <sheetName val="Obtener_más_información1"/>
      <sheetName val="Hoja1_(2)1"/>
      <sheetName val="Hoja1_(3)1"/>
      <sheetName val="Base_Muestras2"/>
      <sheetName val="Formulario_N°_42"/>
      <sheetName val="[aCCIDENTES_DE_1995_-_1996_xls2"/>
      <sheetName val="\\Escritorio\amv_2011\a__aaInf2"/>
      <sheetName val="\\Giovanni\administracion_vial2"/>
      <sheetName val="\MONTO_AGOTABLE_2010\a__aaInfo2"/>
      <sheetName val="\AMV___no_borrar\PRESUPUESTOS\2"/>
      <sheetName val="\I\AMV___no_borrar\PRESUPUESTO2"/>
      <sheetName val="\G\I\AMV___no_borrar\PRESUPUES2"/>
      <sheetName val="\A\a__aaInformación_GRUPO_4\A_2"/>
      <sheetName val="\G\A\a__aaInformación_GRUPO_4\2"/>
      <sheetName val="\I\A\a__aaInformación_GRUPO_4\2"/>
      <sheetName val="\K\a__aaInformación_GRUPO_4\A_2"/>
      <sheetName val="\I\K\a__aaInformación_GRUPO_4\2"/>
      <sheetName val="\H\a__aaInformación_GRUPO_4\A_2"/>
      <sheetName val="\I\H\a__aaInformación_GRUPO_4\2"/>
      <sheetName val="\\INTERVIALNUBE\Documents_and_2"/>
      <sheetName val="\Documents_and_Settings\Pedro_2"/>
      <sheetName val="\Documents_and_Settings\jviter2"/>
      <sheetName val="Conceptos_básicos2"/>
      <sheetName val="Introducción_a_las_funciones2"/>
      <sheetName val="MIN_y_MAX2"/>
      <sheetName val="Fecha_y_hora2"/>
      <sheetName val="Unir_texto_y_números2"/>
      <sheetName val="Instrucciones_SI2"/>
      <sheetName val="Funciones_condicionales2"/>
      <sheetName val="Asistente_para_funciones2"/>
      <sheetName val="Errores_de_fórmula2"/>
      <sheetName val="Obtener_más_información2"/>
      <sheetName val="\Mini_HP_Enero_2015\Proyectos_2"/>
      <sheetName val="\Volumes\USB_PIOLIN\Escritorio2"/>
      <sheetName val="Lista_obra2"/>
      <sheetName val="\\Sistemas_serv1\xx\Documents_2"/>
      <sheetName val="PR_1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nalisis_Mano_de_Obra2"/>
      <sheetName val="SEÑALIZACION_CINTA2"/>
      <sheetName val="TUBERIA_DESAGUE_DE_2&quot;2"/>
      <sheetName val="TUBERIA__DE_SUCCIÓN_DE_22"/>
      <sheetName val="TUBERIA_DE_PRESIÓN_1_1-2_RDE212"/>
      <sheetName val="TUBERIA_DE_1_1-22"/>
      <sheetName val="CODO_DE_1_1_2&quot;X90°2"/>
      <sheetName val="VALBULA_DE_PASO_DE_2&quot;2"/>
      <sheetName val="VALBULA_DE_CIERRE_DE_1_1_2&quot;_2"/>
      <sheetName val="TANQUE_HIDROACUMULADOR2"/>
      <sheetName val="ELECTROBOMBAS_CENTRIFUGAS2"/>
      <sheetName val="LOSA_SUPERIOR_DEL_TANQUE_2"/>
      <sheetName val="PAREDES_DEL_TANQUE2"/>
      <sheetName val="LOSA_DE_FONDO_DEL_TANQUE2"/>
      <sheetName val="SOLADO_DE_LIMP__2500_PSI2"/>
      <sheetName val="CUPULAS_TRAG_4X32"/>
      <sheetName val="SALIDA_SONIDO2"/>
      <sheetName val="CANAL_EN_LAMINA_GALV2"/>
      <sheetName val="CUBIERTA_LUXALON2"/>
      <sheetName val="TENDIDO_DE_CABLE_No_8_2"/>
      <sheetName val="VAR__COBRE_2_44X5-82"/>
      <sheetName val="CAJA_EN_MAMPOSTERÍA2"/>
      <sheetName val="CAJA_DE_PASO_METÁLICA2"/>
      <sheetName val="BAJANTE_ACOM__ELECTRICA_1&quot;2"/>
      <sheetName val="SISTEMA_DE_TIERRA_Y_MALLA2"/>
      <sheetName val="CERTIFICADO_DE_RECIBO2"/>
      <sheetName val="TRAMITE_APROBAR2"/>
      <sheetName val="APLIQUE_DE_25W2"/>
      <sheetName val="LUMINARIA_FLUORESCENTE_DE_2X322"/>
      <sheetName val="LÁMPARA_METAL_HALIDE_250W2"/>
      <sheetName val="DUCTO_PVC_DE_3&quot;2"/>
      <sheetName val="DUCTO_PVC_DE_1&quot;2"/>
      <sheetName val="TENDIDO_DE_ACOMETIDA_BIFÁSICA2"/>
      <sheetName val="TELERRUPTOR_BIPOLAR_DE_16_AM2"/>
      <sheetName val="TABLERO_MINIPRAGMA_DE_12_C2"/>
      <sheetName val="AUTOMÁTICO_INDUSTRIAL2"/>
      <sheetName val="AUTOMÁTICO_TIPO_RIEL_22"/>
      <sheetName val="AUTOMÁTICO_TIPO_RIEL_12"/>
      <sheetName val="SALIDA_PARA_PULSADOR2"/>
      <sheetName val="SALIDA_TOMA_MONOFACISA_102"/>
      <sheetName val="SALIDA_TOMA_MONOFASICA_122"/>
      <sheetName val="SALIDA_PARA_APLIQUE2"/>
      <sheetName val="SALIDA_LAMPARA_FLUORESCENTE2"/>
      <sheetName val="DERIVACION_DE_LUMINARIA2"/>
      <sheetName val="SALIDA_PARA_LÁMPARA_METAL2"/>
      <sheetName val="Transformador_25_KVA2"/>
      <sheetName val="Acometida_Subt_Baja_Tensión2"/>
      <sheetName val="Puesta_a_Tierra2"/>
      <sheetName val="Tablero_Bifasico_24_Circuitos2"/>
      <sheetName val="Salida_Luminaria_Cerrada2"/>
      <sheetName val="Salida_Toma_120_V2"/>
      <sheetName val="Salida_Toma_220_V2"/>
      <sheetName val="Tendido_Alumbrado_Publico2"/>
      <sheetName val="Ducto_Tuberia_Conduit_PVC_3_-42"/>
      <sheetName val="Sumin_e_Inst_luminaria_Brika2"/>
      <sheetName val="Sumin_e_Inst_luminaria_Cerrada2"/>
      <sheetName val="Sumin_e_Inst_Poste_ITO2"/>
      <sheetName val="Sumin_y_mont_Caja_metal2"/>
      <sheetName val="Sardinel_prefabricado_Tipo_A2"/>
      <sheetName val="LIMPIEZA_Y_DESCAPOTE2"/>
      <sheetName val="LOCALIZACIÓN_Y_REPLANTEO2"/>
      <sheetName val="DEMOLICON_DE_MUROS2"/>
      <sheetName val="EXCAVACION_MANUAL2"/>
      <sheetName val="Demolicion_de_Graderias_Exist2"/>
      <sheetName val="RELLENO_BASE_GRANULAR2"/>
      <sheetName val="RELLENO_TIERRA_NEGRA2"/>
      <sheetName val="CONCRETO_DE_LIMPIEZA2"/>
      <sheetName val="VIGA_DE_CIMIENTO2"/>
      <sheetName val="VIGA_AEREA2"/>
      <sheetName val="CERCHAS_CELOSIA2"/>
      <sheetName val="Sum_e_Inst_de_Medidor2"/>
      <sheetName val="Sum_e_Inst_de_lavamanos_de_emp2"/>
      <sheetName val="Muros_divisorios_bloque_No__42"/>
      <sheetName val="Pañete_sobre_muros2"/>
      <sheetName val="Pintura_tipo_koraza2"/>
      <sheetName val="Ceramica_30x30,_incluye_win_2"/>
      <sheetName val="Granito_Pulido2"/>
      <sheetName val="Bordillos_ducha_ceram_2"/>
      <sheetName val="poceta_de_aseo_en_granito2"/>
      <sheetName val="Alistado_de_piso_mortero_imp_2"/>
      <sheetName val="Piso_en_baldosa_de_granito2"/>
      <sheetName val="media_caña_en_granito2"/>
      <sheetName val="Alfajia_a_la_vista2"/>
      <sheetName val="Tubería_PVCS_2&quot;_2"/>
      <sheetName val="Tuberia_aguas_lluvias_bajante2"/>
      <sheetName val="Tuberia_PVC_aguas_lluvias_3&quot;2"/>
      <sheetName val="Puntos_Hidráulicos_1_2&quot;_2"/>
      <sheetName val="tuberia_pvc_ag_lluvia_4&quot;2"/>
      <sheetName val="tuberia_pvc_corrugada_6&quot;_2"/>
      <sheetName val="tuberia_pvc_corrugada_8&quot;_2"/>
      <sheetName val="Tubería_PVC_6&quot;_Tipo_Fort2"/>
      <sheetName val="FILTRO_DRENAJE_4&quot;2"/>
      <sheetName val="FILTRO_DRENAJE_6&quot;2"/>
      <sheetName val="FILTRO_DRENAJE_8&quot;2"/>
      <sheetName val="Tubería_PVC_4&quot;_corrugada_AN2"/>
      <sheetName val="Tuberia_PVC_6&quot;_Corrugada_AN2"/>
      <sheetName val="Tuberia_PVC_8&quot;_Corrugada_AN2"/>
      <sheetName val="Tubería_PVC_3&quot;_sanitaria2"/>
      <sheetName val="Tubería_PVC_4&quot;_sanitaria2"/>
      <sheetName val="Registro_RW_de_1&quot;2"/>
      <sheetName val="Registro_RW_de_1_1_2&quot;2"/>
      <sheetName val="Válvula_de_corte_tipo_RW_3_,4&quot;2"/>
      <sheetName val="Sum_e_inst__lavamanos_de_colg2"/>
      <sheetName val="Sum_e_inst__lavaplatos2"/>
      <sheetName val="Tubería_PVC_san_2&quot;_2"/>
      <sheetName val="Puntos_Sanitarios_2&quot;_2"/>
      <sheetName val="Puntos_Sanitarios_4&quot;__2"/>
      <sheetName val="TUBERIA_PVC_V_D__3&quot;_2"/>
      <sheetName val="TUBERIA_PVC_VD_4&quot;2"/>
      <sheetName val="TUBERIA_PVC_V_D__3&quot;_A__LL2"/>
      <sheetName val="TERMINAL_DE_VENTILACIÓN_D__3&quot;_2"/>
      <sheetName val="TUBERIA_PVCP_1_1-_2&quot;_2"/>
      <sheetName val="TUBERIA_PVC_P_D__1-_2&quot;2"/>
      <sheetName val="Tuberioa_PVC_3-_4&quot;_2"/>
      <sheetName val="TUBERIA_PVC_P_D__1&quot;2"/>
      <sheetName val="TUBERIA_PVC_P_D__1_1-2&quot;2"/>
      <sheetName val="CAJA_PLASTICA_PARA_VALVULAS_2"/>
      <sheetName val="Sum__e_inst__Inodoro_tanque2"/>
      <sheetName val="Sum__e_inst__orinal_de_llave2"/>
      <sheetName val="Sum__e_inst__ducha2"/>
      <sheetName val="Sum__e_inst__sanitario_niño2"/>
      <sheetName val="Canal_en_lamina_galv_cal_202"/>
      <sheetName val="Ventana_con_marco_lam_2"/>
      <sheetName val="Ventana_con_marco_corrediza2"/>
      <sheetName val="Puerta_doble_con_marco2"/>
      <sheetName val="Puerta_division_baño_1,12x1,602"/>
      <sheetName val="Puerta_division_baño_60x1,602"/>
      <sheetName val="Puerta_con_marco_entamborada2"/>
      <sheetName val="Espejo_en_cristal_4_mm2"/>
      <sheetName val="Espejo_en_cristal_4_mm_con_mar2"/>
      <sheetName val="Excavación_a_maquina2"/>
      <sheetName val="Cerramiento_exterior2"/>
      <sheetName val="\Users\USUARIO\Downloads\a__aa2"/>
      <sheetName val="Hoja1_(2)2"/>
      <sheetName val="Hoja1_(3)2"/>
      <sheetName val="SEGUIM_Y_REPROG_MES_1_(2)2"/>
      <sheetName val="Base_Muestras4"/>
      <sheetName val="Formulario_N°_44"/>
      <sheetName val="[aCCIDENTES_DE_1995_-_1996_xls4"/>
      <sheetName val="\\Escritorio\amv_2011\a__aaInf4"/>
      <sheetName val="\\Giovanni\administracion_vial4"/>
      <sheetName val="\MONTO_AGOTABLE_2010\a__aaInfo4"/>
      <sheetName val="\AMV___no_borrar\PRESUPUESTOS\4"/>
      <sheetName val="\I\AMV___no_borrar\PRESUPUESTO4"/>
      <sheetName val="\G\I\AMV___no_borrar\PRESUPUES4"/>
      <sheetName val="\A\a__aaInformación_GRUPO_4\A_4"/>
      <sheetName val="\G\A\a__aaInformación_GRUPO_4\4"/>
      <sheetName val="\I\A\a__aaInformación_GRUPO_4\4"/>
      <sheetName val="\K\a__aaInformación_GRUPO_4\A_4"/>
      <sheetName val="\I\K\a__aaInformación_GRUPO_4\4"/>
      <sheetName val="\H\a__aaInformación_GRUPO_4\A_4"/>
      <sheetName val="\I\H\a__aaInformación_GRUPO_4\4"/>
      <sheetName val="\\INTERVIALNUBE\Documents_and_4"/>
      <sheetName val="\Documents_and_Settings\Pedro_4"/>
      <sheetName val="\Documents_and_Settings\jviter4"/>
      <sheetName val="Conceptos_básicos4"/>
      <sheetName val="Introducción_a_las_funciones4"/>
      <sheetName val="MIN_y_MAX4"/>
      <sheetName val="Fecha_y_hora4"/>
      <sheetName val="Unir_texto_y_números4"/>
      <sheetName val="Instrucciones_SI4"/>
      <sheetName val="Funciones_condicionales4"/>
      <sheetName val="Asistente_para_funciones4"/>
      <sheetName val="Errores_de_fórmula4"/>
      <sheetName val="Obtener_más_información4"/>
      <sheetName val="\Mini_HP_Enero_2015\Proyectos_4"/>
      <sheetName val="\Volumes\USB_PIOLIN\Escritorio4"/>
      <sheetName val="Lista_obra4"/>
      <sheetName val="\\Sistemas_serv1\xx\Documents_4"/>
      <sheetName val="PR_14"/>
      <sheetName val="Ruta_014"/>
      <sheetName val="AFECTACION_01_4"/>
      <sheetName val="EJECUCION_C4"/>
      <sheetName val="Inf_Financiera_014"/>
      <sheetName val="RUTA_024"/>
      <sheetName val="AFECTACION_024"/>
      <sheetName val="EJECUCION_C__024"/>
      <sheetName val="INF_FINANCIERA_024"/>
      <sheetName val="RUTA_034"/>
      <sheetName val="AFECTACION_034"/>
      <sheetName val="EJECUCION_C__034"/>
      <sheetName val="INF_FINANCIERA_034"/>
      <sheetName val="RUTA_044"/>
      <sheetName val="AFECTACION_044"/>
      <sheetName val="EJECUCION_C__044"/>
      <sheetName val="INF_FINANCIERA_044"/>
      <sheetName val="RUTA_054"/>
      <sheetName val="AFECTACION_054"/>
      <sheetName val="EJECUCION_C__054"/>
      <sheetName val="INF_FINANCIERA_054"/>
      <sheetName val="RUTA_064"/>
      <sheetName val="AFECTACION_064"/>
      <sheetName val="EJECUCION_C__064"/>
      <sheetName val="INF_FINANCIERA_064"/>
      <sheetName val="RUTA_074"/>
      <sheetName val="AFECTACION_074"/>
      <sheetName val="EJECUCION_C__074"/>
      <sheetName val="INF_FINANCIERA_074"/>
      <sheetName val="RUTA_084"/>
      <sheetName val="AFECTACION_084"/>
      <sheetName val="EJECUCION_C__084"/>
      <sheetName val="INF_FINANCIERA_084"/>
      <sheetName val="RUTA_094"/>
      <sheetName val="AFECTACION_094"/>
      <sheetName val="EJECUCION_C__094"/>
      <sheetName val="INF_FINANCIERA_094"/>
      <sheetName val="RUTA_104"/>
      <sheetName val="AFECTACION_104"/>
      <sheetName val="EJECUCION_C__104"/>
      <sheetName val="INF_FINANCIERA_104"/>
      <sheetName val="RUTA_114"/>
      <sheetName val="AFECTACION_114"/>
      <sheetName val="EJECUCION_C__114"/>
      <sheetName val="INF_FINANCIERA_114"/>
      <sheetName val="Analisis_Mano_de_Obra4"/>
      <sheetName val="SEÑALIZACION_CINTA4"/>
      <sheetName val="TUBERIA_DESAGUE_DE_2&quot;4"/>
      <sheetName val="TUBERIA__DE_SUCCIÓN_DE_24"/>
      <sheetName val="TUBERIA_DE_PRESIÓN_1_1-2_RDE214"/>
      <sheetName val="TUBERIA_DE_1_1-24"/>
      <sheetName val="CODO_DE_1_1_2&quot;X90°4"/>
      <sheetName val="VALBULA_DE_PASO_DE_2&quot;4"/>
      <sheetName val="VALBULA_DE_CIERRE_DE_1_1_2&quot;_4"/>
      <sheetName val="TANQUE_HIDROACUMULADOR4"/>
      <sheetName val="ELECTROBOMBAS_CENTRIFUGAS4"/>
      <sheetName val="LOSA_SUPERIOR_DEL_TANQUE_4"/>
      <sheetName val="PAREDES_DEL_TANQUE4"/>
      <sheetName val="LOSA_DE_FONDO_DEL_TANQUE4"/>
      <sheetName val="SOLADO_DE_LIMP__2500_PSI4"/>
      <sheetName val="CUPULAS_TRAG_4X34"/>
      <sheetName val="SALIDA_SONIDO4"/>
      <sheetName val="CANAL_EN_LAMINA_GALV4"/>
      <sheetName val="CUBIERTA_LUXALON4"/>
      <sheetName val="TENDIDO_DE_CABLE_No_8_4"/>
      <sheetName val="VAR__COBRE_2_44X5-84"/>
      <sheetName val="CAJA_EN_MAMPOSTERÍA4"/>
      <sheetName val="CAJA_DE_PASO_METÁLICA4"/>
      <sheetName val="BAJANTE_ACOM__ELECTRICA_1&quot;4"/>
      <sheetName val="SISTEMA_DE_TIERRA_Y_MALLA4"/>
      <sheetName val="CERTIFICADO_DE_RECIBO4"/>
      <sheetName val="TRAMITE_APROBAR4"/>
      <sheetName val="APLIQUE_DE_25W4"/>
      <sheetName val="LUMINARIA_FLUORESCENTE_DE_2X324"/>
      <sheetName val="LÁMPARA_METAL_HALIDE_250W4"/>
      <sheetName val="DUCTO_PVC_DE_3&quot;4"/>
      <sheetName val="DUCTO_PVC_DE_1&quot;4"/>
      <sheetName val="TENDIDO_DE_ACOMETIDA_BIFÁSICA4"/>
      <sheetName val="TELERRUPTOR_BIPOLAR_DE_16_AM4"/>
      <sheetName val="TABLERO_MINIPRAGMA_DE_12_C4"/>
      <sheetName val="AUTOMÁTICO_INDUSTRIAL4"/>
      <sheetName val="AUTOMÁTICO_TIPO_RIEL_24"/>
      <sheetName val="AUTOMÁTICO_TIPO_RIEL_14"/>
      <sheetName val="SALIDA_PARA_PULSADOR4"/>
      <sheetName val="SALIDA_TOMA_MONOFACISA_104"/>
      <sheetName val="SALIDA_TOMA_MONOFASICA_124"/>
      <sheetName val="SALIDA_PARA_APLIQUE4"/>
      <sheetName val="SALIDA_LAMPARA_FLUORESCENTE4"/>
      <sheetName val="DERIVACION_DE_LUMINARIA4"/>
      <sheetName val="SALIDA_PARA_LÁMPARA_METAL4"/>
      <sheetName val="Transformador_25_KVA4"/>
      <sheetName val="Acometida_Subt_Baja_Tensión4"/>
      <sheetName val="Puesta_a_Tierra4"/>
      <sheetName val="Tablero_Bifasico_24_Circuitos4"/>
      <sheetName val="Salida_Luminaria_Cerrada4"/>
      <sheetName val="Salida_Toma_120_V4"/>
      <sheetName val="Salida_Toma_220_V4"/>
      <sheetName val="Tendido_Alumbrado_Publico4"/>
      <sheetName val="Ducto_Tuberia_Conduit_PVC_3_-44"/>
      <sheetName val="Sumin_e_Inst_luminaria_Brika4"/>
      <sheetName val="Sumin_e_Inst_luminaria_Cerrada4"/>
      <sheetName val="Sumin_e_Inst_Poste_ITO4"/>
      <sheetName val="Sumin_y_mont_Caja_metal4"/>
      <sheetName val="Sardinel_prefabricado_Tipo_A4"/>
      <sheetName val="LIMPIEZA_Y_DESCAPOTE4"/>
      <sheetName val="LOCALIZACIÓN_Y_REPLANTEO4"/>
      <sheetName val="DEMOLICON_DE_MUROS4"/>
      <sheetName val="EXCAVACION_MANUAL4"/>
      <sheetName val="Demolicion_de_Graderias_Exist4"/>
      <sheetName val="RELLENO_BASE_GRANULAR4"/>
      <sheetName val="RELLENO_TIERRA_NEGRA4"/>
      <sheetName val="CONCRETO_DE_LIMPIEZA4"/>
      <sheetName val="VIGA_DE_CIMIENTO4"/>
      <sheetName val="VIGA_AEREA4"/>
      <sheetName val="CERCHAS_CELOSIA4"/>
      <sheetName val="Sum_e_Inst_de_Medidor4"/>
      <sheetName val="Sum_e_Inst_de_lavamanos_de_emp4"/>
      <sheetName val="Muros_divisorios_bloque_No__44"/>
      <sheetName val="Pañete_sobre_muros4"/>
      <sheetName val="Pintura_tipo_koraza4"/>
      <sheetName val="Ceramica_30x30,_incluye_win_4"/>
      <sheetName val="Granito_Pulido4"/>
      <sheetName val="Bordillos_ducha_ceram_4"/>
      <sheetName val="poceta_de_aseo_en_granito4"/>
      <sheetName val="Alistado_de_piso_mortero_imp_4"/>
      <sheetName val="Piso_en_baldosa_de_granito4"/>
      <sheetName val="media_caña_en_granito4"/>
      <sheetName val="Alfajia_a_la_vista4"/>
      <sheetName val="Tubería_PVCS_2&quot;_4"/>
      <sheetName val="Tuberia_aguas_lluvias_bajante4"/>
      <sheetName val="Tuberia_PVC_aguas_lluvias_3&quot;4"/>
      <sheetName val="Puntos_Hidráulicos_1_2&quot;_4"/>
      <sheetName val="tuberia_pvc_ag_lluvia_4&quot;4"/>
      <sheetName val="tuberia_pvc_corrugada_6&quot;_4"/>
      <sheetName val="tuberia_pvc_corrugada_8&quot;_4"/>
      <sheetName val="Tubería_PVC_6&quot;_Tipo_Fort4"/>
      <sheetName val="FILTRO_DRENAJE_4&quot;4"/>
      <sheetName val="FILTRO_DRENAJE_6&quot;4"/>
      <sheetName val="FILTRO_DRENAJE_8&quot;4"/>
      <sheetName val="Tubería_PVC_4&quot;_corrugada_AN4"/>
      <sheetName val="Tuberia_PVC_6&quot;_Corrugada_AN4"/>
      <sheetName val="Tuberia_PVC_8&quot;_Corrugada_AN4"/>
      <sheetName val="Tubería_PVC_3&quot;_sanitaria4"/>
      <sheetName val="Tubería_PVC_4&quot;_sanitaria4"/>
      <sheetName val="Registro_RW_de_1&quot;4"/>
      <sheetName val="Registro_RW_de_1_1_2&quot;4"/>
      <sheetName val="Válvula_de_corte_tipo_RW_3_,4&quot;4"/>
      <sheetName val="Sum_e_inst__lavamanos_de_colg4"/>
      <sheetName val="Sum_e_inst__lavaplatos4"/>
      <sheetName val="Tubería_PVC_san_2&quot;_4"/>
      <sheetName val="Puntos_Sanitarios_2&quot;_4"/>
      <sheetName val="Puntos_Sanitarios_4&quot;__4"/>
      <sheetName val="TUBERIA_PVC_V_D__3&quot;_4"/>
      <sheetName val="TUBERIA_PVC_VD_4&quot;4"/>
      <sheetName val="TUBERIA_PVC_V_D__3&quot;_A__LL4"/>
      <sheetName val="TERMINAL_DE_VENTILACIÓN_D__3&quot;_4"/>
      <sheetName val="TUBERIA_PVCP_1_1-_2&quot;_4"/>
      <sheetName val="TUBERIA_PVC_P_D__1-_2&quot;4"/>
      <sheetName val="Tuberioa_PVC_3-_4&quot;_4"/>
      <sheetName val="TUBERIA_PVC_P_D__1&quot;4"/>
      <sheetName val="TUBERIA_PVC_P_D__1_1-2&quot;4"/>
      <sheetName val="CAJA_PLASTICA_PARA_VALVULAS_4"/>
      <sheetName val="Sum__e_inst__Inodoro_tanque4"/>
      <sheetName val="Sum__e_inst__orinal_de_llave4"/>
      <sheetName val="Sum__e_inst__ducha4"/>
      <sheetName val="Sum__e_inst__sanitario_niño4"/>
      <sheetName val="Canal_en_lamina_galv_cal_204"/>
      <sheetName val="Ventana_con_marco_lam_4"/>
      <sheetName val="Ventana_con_marco_corrediza4"/>
      <sheetName val="Puerta_doble_con_marco4"/>
      <sheetName val="Puerta_division_baño_1,12x1,604"/>
      <sheetName val="Puerta_division_baño_60x1,604"/>
      <sheetName val="Puerta_con_marco_entamborada4"/>
      <sheetName val="Espejo_en_cristal_4_mm4"/>
      <sheetName val="Espejo_en_cristal_4_mm_con_mar4"/>
      <sheetName val="Excavación_a_maquina4"/>
      <sheetName val="Cerramiento_exterior4"/>
      <sheetName val="\Users\USUARIO\Downloads\a__aa4"/>
      <sheetName val="Hoja1_(2)4"/>
      <sheetName val="Hoja1_(3)4"/>
      <sheetName val="_a__aaInformación_GRUPO_4_A_MI4"/>
      <sheetName val="SEGUIM_Y_REPROG_MES_1_(2)4"/>
      <sheetName val="Base_Muestras3"/>
      <sheetName val="Formulario_N°_43"/>
      <sheetName val="[aCCIDENTES_DE_1995_-_1996_xls3"/>
      <sheetName val="\\Escritorio\amv_2011\a__aaInf3"/>
      <sheetName val="\\Giovanni\administracion_vial3"/>
      <sheetName val="\MONTO_AGOTABLE_2010\a__aaInfo3"/>
      <sheetName val="\AMV___no_borrar\PRESUPUESTOS\3"/>
      <sheetName val="\I\AMV___no_borrar\PRESUPUESTO3"/>
      <sheetName val="\G\I\AMV___no_borrar\PRESUPUES3"/>
      <sheetName val="\A\a__aaInformación_GRUPO_4\A_3"/>
      <sheetName val="\G\A\a__aaInformación_GRUPO_4\3"/>
      <sheetName val="\I\A\a__aaInformación_GRUPO_4\3"/>
      <sheetName val="\K\a__aaInformación_GRUPO_4\A_3"/>
      <sheetName val="\I\K\a__aaInformación_GRUPO_4\3"/>
      <sheetName val="\H\a__aaInformación_GRUPO_4\A_3"/>
      <sheetName val="\I\H\a__aaInformación_GRUPO_4\3"/>
      <sheetName val="\\INTERVIALNUBE\Documents_and_3"/>
      <sheetName val="\Documents_and_Settings\Pedro_3"/>
      <sheetName val="\Documents_and_Settings\jviter3"/>
      <sheetName val="Conceptos_básicos3"/>
      <sheetName val="Introducción_a_las_funciones3"/>
      <sheetName val="MIN_y_MAX3"/>
      <sheetName val="Fecha_y_hora3"/>
      <sheetName val="Unir_texto_y_números3"/>
      <sheetName val="Instrucciones_SI3"/>
      <sheetName val="Funciones_condicionales3"/>
      <sheetName val="Asistente_para_funciones3"/>
      <sheetName val="Errores_de_fórmula3"/>
      <sheetName val="Obtener_más_información3"/>
      <sheetName val="\Mini_HP_Enero_2015\Proyectos_3"/>
      <sheetName val="\Volumes\USB_PIOLIN\Escritorio3"/>
      <sheetName val="Lista_obra3"/>
      <sheetName val="\\Sistemas_serv1\xx\Documents_3"/>
      <sheetName val="PR_13"/>
      <sheetName val="Ruta_013"/>
      <sheetName val="AFECTACION_01_3"/>
      <sheetName val="EJECUCION_C3"/>
      <sheetName val="Inf_Financiera_013"/>
      <sheetName val="RUTA_023"/>
      <sheetName val="AFECTACION_023"/>
      <sheetName val="EJECUCION_C__023"/>
      <sheetName val="INF_FINANCIERA_023"/>
      <sheetName val="RUTA_033"/>
      <sheetName val="AFECTACION_033"/>
      <sheetName val="EJECUCION_C__033"/>
      <sheetName val="INF_FINANCIERA_033"/>
      <sheetName val="RUTA_043"/>
      <sheetName val="AFECTACION_043"/>
      <sheetName val="EJECUCION_C__043"/>
      <sheetName val="INF_FINANCIERA_043"/>
      <sheetName val="RUTA_053"/>
      <sheetName val="AFECTACION_053"/>
      <sheetName val="EJECUCION_C__053"/>
      <sheetName val="INF_FINANCIERA_053"/>
      <sheetName val="RUTA_063"/>
      <sheetName val="AFECTACION_063"/>
      <sheetName val="EJECUCION_C__063"/>
      <sheetName val="INF_FINANCIERA_063"/>
      <sheetName val="RUTA_073"/>
      <sheetName val="AFECTACION_073"/>
      <sheetName val="EJECUCION_C__073"/>
      <sheetName val="INF_FINANCIERA_073"/>
      <sheetName val="RUTA_083"/>
      <sheetName val="AFECTACION_083"/>
      <sheetName val="EJECUCION_C__083"/>
      <sheetName val="INF_FINANCIERA_083"/>
      <sheetName val="RUTA_093"/>
      <sheetName val="AFECTACION_093"/>
      <sheetName val="EJECUCION_C__093"/>
      <sheetName val="INF_FINANCIERA_093"/>
      <sheetName val="RUTA_103"/>
      <sheetName val="AFECTACION_103"/>
      <sheetName val="EJECUCION_C__103"/>
      <sheetName val="INF_FINANCIERA_103"/>
      <sheetName val="RUTA_113"/>
      <sheetName val="AFECTACION_113"/>
      <sheetName val="EJECUCION_C__113"/>
      <sheetName val="INF_FINANCIERA_113"/>
      <sheetName val="Analisis_Mano_de_Obra3"/>
      <sheetName val="SEÑALIZACION_CINTA3"/>
      <sheetName val="TUBERIA_DESAGUE_DE_2&quot;3"/>
      <sheetName val="TUBERIA__DE_SUCCIÓN_DE_23"/>
      <sheetName val="TUBERIA_DE_PRESIÓN_1_1-2_RDE213"/>
      <sheetName val="TUBERIA_DE_1_1-23"/>
      <sheetName val="CODO_DE_1_1_2&quot;X90°3"/>
      <sheetName val="VALBULA_DE_PASO_DE_2&quot;3"/>
      <sheetName val="VALBULA_DE_CIERRE_DE_1_1_2&quot;_3"/>
      <sheetName val="TANQUE_HIDROACUMULADOR3"/>
      <sheetName val="ELECTROBOMBAS_CENTRIFUGAS3"/>
      <sheetName val="LOSA_SUPERIOR_DEL_TANQUE_3"/>
      <sheetName val="PAREDES_DEL_TANQUE3"/>
      <sheetName val="LOSA_DE_FONDO_DEL_TANQUE3"/>
      <sheetName val="SOLADO_DE_LIMP__2500_PSI3"/>
      <sheetName val="CUPULAS_TRAG_4X33"/>
      <sheetName val="SALIDA_SONIDO3"/>
      <sheetName val="CANAL_EN_LAMINA_GALV3"/>
      <sheetName val="CUBIERTA_LUXALON3"/>
      <sheetName val="TENDIDO_DE_CABLE_No_8_3"/>
      <sheetName val="VAR__COBRE_2_44X5-83"/>
      <sheetName val="CAJA_EN_MAMPOSTERÍA3"/>
      <sheetName val="CAJA_DE_PASO_METÁLICA3"/>
      <sheetName val="BAJANTE_ACOM__ELECTRICA_1&quot;3"/>
      <sheetName val="SISTEMA_DE_TIERRA_Y_MALLA3"/>
      <sheetName val="CERTIFICADO_DE_RECIBO3"/>
      <sheetName val="TRAMITE_APROBAR3"/>
      <sheetName val="APLIQUE_DE_25W3"/>
      <sheetName val="LUMINARIA_FLUORESCENTE_DE_2X323"/>
      <sheetName val="LÁMPARA_METAL_HALIDE_250W3"/>
      <sheetName val="DUCTO_PVC_DE_3&quot;3"/>
      <sheetName val="DUCTO_PVC_DE_1&quot;3"/>
      <sheetName val="TENDIDO_DE_ACOMETIDA_BIFÁSICA3"/>
      <sheetName val="TELERRUPTOR_BIPOLAR_DE_16_AM3"/>
      <sheetName val="TABLERO_MINIPRAGMA_DE_12_C3"/>
      <sheetName val="AUTOMÁTICO_INDUSTRIAL3"/>
      <sheetName val="AUTOMÁTICO_TIPO_RIEL_23"/>
      <sheetName val="AUTOMÁTICO_TIPO_RIEL_13"/>
      <sheetName val="SALIDA_PARA_PULSADOR3"/>
      <sheetName val="SALIDA_TOMA_MONOFACISA_103"/>
      <sheetName val="SALIDA_TOMA_MONOFASICA_123"/>
      <sheetName val="SALIDA_PARA_APLIQUE3"/>
      <sheetName val="SALIDA_LAMPARA_FLUORESCENTE3"/>
      <sheetName val="DERIVACION_DE_LUMINARIA3"/>
      <sheetName val="SALIDA_PARA_LÁMPARA_METAL3"/>
      <sheetName val="Transformador_25_KVA3"/>
      <sheetName val="Acometida_Subt_Baja_Tensión3"/>
      <sheetName val="Puesta_a_Tierra3"/>
      <sheetName val="Tablero_Bifasico_24_Circuitos3"/>
      <sheetName val="Salida_Luminaria_Cerrada3"/>
      <sheetName val="Salida_Toma_120_V3"/>
      <sheetName val="Salida_Toma_220_V3"/>
      <sheetName val="Tendido_Alumbrado_Publico3"/>
      <sheetName val="Ducto_Tuberia_Conduit_PVC_3_-43"/>
      <sheetName val="Sumin_e_Inst_luminaria_Brika3"/>
      <sheetName val="Sumin_e_Inst_luminaria_Cerrada3"/>
      <sheetName val="Sumin_e_Inst_Poste_ITO3"/>
      <sheetName val="Sumin_y_mont_Caja_metal3"/>
      <sheetName val="Sardinel_prefabricado_Tipo_A3"/>
      <sheetName val="LIMPIEZA_Y_DESCAPOTE3"/>
      <sheetName val="LOCALIZACIÓN_Y_REPLANTEO3"/>
      <sheetName val="DEMOLICON_DE_MUROS3"/>
      <sheetName val="EXCAVACION_MANUAL3"/>
      <sheetName val="Demolicion_de_Graderias_Exist3"/>
      <sheetName val="RELLENO_BASE_GRANULAR3"/>
      <sheetName val="RELLENO_TIERRA_NEGRA3"/>
      <sheetName val="CONCRETO_DE_LIMPIEZA3"/>
      <sheetName val="VIGA_DE_CIMIENTO3"/>
      <sheetName val="VIGA_AEREA3"/>
      <sheetName val="CERCHAS_CELOSIA3"/>
      <sheetName val="Sum_e_Inst_de_Medidor3"/>
      <sheetName val="Sum_e_Inst_de_lavamanos_de_emp3"/>
      <sheetName val="Muros_divisorios_bloque_No__43"/>
      <sheetName val="Pañete_sobre_muros3"/>
      <sheetName val="Pintura_tipo_koraza3"/>
      <sheetName val="Ceramica_30x30,_incluye_win_3"/>
      <sheetName val="Granito_Pulido3"/>
      <sheetName val="Bordillos_ducha_ceram_3"/>
      <sheetName val="poceta_de_aseo_en_granito3"/>
      <sheetName val="Alistado_de_piso_mortero_imp_3"/>
      <sheetName val="Piso_en_baldosa_de_granito3"/>
      <sheetName val="media_caña_en_granito3"/>
      <sheetName val="Alfajia_a_la_vista3"/>
      <sheetName val="Tubería_PVCS_2&quot;_3"/>
      <sheetName val="Tuberia_aguas_lluvias_bajante3"/>
      <sheetName val="Tuberia_PVC_aguas_lluvias_3&quot;3"/>
      <sheetName val="Puntos_Hidráulicos_1_2&quot;_3"/>
      <sheetName val="tuberia_pvc_ag_lluvia_4&quot;3"/>
      <sheetName val="tuberia_pvc_corrugada_6&quot;_3"/>
      <sheetName val="tuberia_pvc_corrugada_8&quot;_3"/>
      <sheetName val="Tubería_PVC_6&quot;_Tipo_Fort3"/>
      <sheetName val="FILTRO_DRENAJE_4&quot;3"/>
      <sheetName val="FILTRO_DRENAJE_6&quot;3"/>
      <sheetName val="FILTRO_DRENAJE_8&quot;3"/>
      <sheetName val="Tubería_PVC_4&quot;_corrugada_AN3"/>
      <sheetName val="Tuberia_PVC_6&quot;_Corrugada_AN3"/>
      <sheetName val="Tuberia_PVC_8&quot;_Corrugada_AN3"/>
      <sheetName val="Tubería_PVC_3&quot;_sanitaria3"/>
      <sheetName val="Tubería_PVC_4&quot;_sanitaria3"/>
      <sheetName val="Registro_RW_de_1&quot;3"/>
      <sheetName val="Registro_RW_de_1_1_2&quot;3"/>
      <sheetName val="Válvula_de_corte_tipo_RW_3_,4&quot;3"/>
      <sheetName val="Sum_e_inst__lavamanos_de_colg3"/>
      <sheetName val="Sum_e_inst__lavaplatos3"/>
      <sheetName val="Tubería_PVC_san_2&quot;_3"/>
      <sheetName val="Puntos_Sanitarios_2&quot;_3"/>
      <sheetName val="Puntos_Sanitarios_4&quot;__3"/>
      <sheetName val="TUBERIA_PVC_V_D__3&quot;_3"/>
      <sheetName val="TUBERIA_PVC_VD_4&quot;3"/>
      <sheetName val="TUBERIA_PVC_V_D__3&quot;_A__LL3"/>
      <sheetName val="TERMINAL_DE_VENTILACIÓN_D__3&quot;_3"/>
      <sheetName val="TUBERIA_PVCP_1_1-_2&quot;_3"/>
      <sheetName val="TUBERIA_PVC_P_D__1-_2&quot;3"/>
      <sheetName val="Tuberioa_PVC_3-_4&quot;_3"/>
      <sheetName val="TUBERIA_PVC_P_D__1&quot;3"/>
      <sheetName val="TUBERIA_PVC_P_D__1_1-2&quot;3"/>
      <sheetName val="CAJA_PLASTICA_PARA_VALVULAS_3"/>
      <sheetName val="Sum__e_inst__Inodoro_tanque3"/>
      <sheetName val="Sum__e_inst__orinal_de_llave3"/>
      <sheetName val="Sum__e_inst__ducha3"/>
      <sheetName val="Sum__e_inst__sanitario_niño3"/>
      <sheetName val="Canal_en_lamina_galv_cal_203"/>
      <sheetName val="Ventana_con_marco_lam_3"/>
      <sheetName val="Ventana_con_marco_corrediza3"/>
      <sheetName val="Puerta_doble_con_marco3"/>
      <sheetName val="Puerta_division_baño_1,12x1,603"/>
      <sheetName val="Puerta_division_baño_60x1,603"/>
      <sheetName val="Puerta_con_marco_entamborada3"/>
      <sheetName val="Espejo_en_cristal_4_mm3"/>
      <sheetName val="Espejo_en_cristal_4_mm_con_mar3"/>
      <sheetName val="Excavación_a_maquina3"/>
      <sheetName val="Cerramiento_exterior3"/>
      <sheetName val="\Users\USUARIO\Downloads\a__aa3"/>
      <sheetName val="Hoja1_(2)3"/>
      <sheetName val="Hoja1_(3)3"/>
      <sheetName val="_a__aaInformación_GRUPO_4_A_MI3"/>
      <sheetName val="SEGUIM_Y_REPROG_MES_1_(2)3"/>
      <sheetName val="Base_Muestras5"/>
      <sheetName val="Formulario_N°_45"/>
      <sheetName val="[aCCIDENTES_DE_1995_-_1996_xls5"/>
      <sheetName val="\\Escritorio\amv_2011\a__aaInf5"/>
      <sheetName val="\\Giovanni\administracion_vial5"/>
      <sheetName val="\MONTO_AGOTABLE_2010\a__aaInfo5"/>
      <sheetName val="\AMV___no_borrar\PRESUPUESTOS\5"/>
      <sheetName val="\I\AMV___no_borrar\PRESUPUESTO5"/>
      <sheetName val="\G\I\AMV___no_borrar\PRESUPUES5"/>
      <sheetName val="\A\a__aaInformación_GRUPO_4\A_5"/>
      <sheetName val="\G\A\a__aaInformación_GRUPO_4\5"/>
      <sheetName val="\I\A\a__aaInformación_GRUPO_4\5"/>
      <sheetName val="\K\a__aaInformación_GRUPO_4\A_5"/>
      <sheetName val="\I\K\a__aaInformación_GRUPO_4\5"/>
      <sheetName val="\H\a__aaInformación_GRUPO_4\A_5"/>
      <sheetName val="\I\H\a__aaInformación_GRUPO_4\5"/>
      <sheetName val="\\INTERVIALNUBE\Documents_and_5"/>
      <sheetName val="\Documents_and_Settings\Pedro_5"/>
      <sheetName val="\Documents_and_Settings\jviter5"/>
      <sheetName val="Conceptos_básicos5"/>
      <sheetName val="Introducción_a_las_funciones5"/>
      <sheetName val="MIN_y_MAX5"/>
      <sheetName val="Fecha_y_hora5"/>
      <sheetName val="Unir_texto_y_números5"/>
      <sheetName val="Instrucciones_SI5"/>
      <sheetName val="Funciones_condicionales5"/>
      <sheetName val="Asistente_para_funciones5"/>
      <sheetName val="Errores_de_fórmula5"/>
      <sheetName val="Obtener_más_información5"/>
      <sheetName val="\Mini_HP_Enero_2015\Proyectos_5"/>
      <sheetName val="\Volumes\USB_PIOLIN\Escritorio5"/>
      <sheetName val="Lista_obra5"/>
      <sheetName val="\\Sistemas_serv1\xx\Documents_5"/>
      <sheetName val="PR_15"/>
      <sheetName val="Ruta_015"/>
      <sheetName val="AFECTACION_01_5"/>
      <sheetName val="EJECUCION_C5"/>
      <sheetName val="Inf_Financiera_015"/>
      <sheetName val="RUTA_025"/>
      <sheetName val="AFECTACION_025"/>
      <sheetName val="EJECUCION_C__025"/>
      <sheetName val="INF_FINANCIERA_025"/>
      <sheetName val="RUTA_035"/>
      <sheetName val="AFECTACION_035"/>
      <sheetName val="EJECUCION_C__035"/>
      <sheetName val="INF_FINANCIERA_035"/>
      <sheetName val="RUTA_045"/>
      <sheetName val="AFECTACION_045"/>
      <sheetName val="EJECUCION_C__045"/>
      <sheetName val="INF_FINANCIERA_045"/>
      <sheetName val="RUTA_055"/>
      <sheetName val="AFECTACION_055"/>
      <sheetName val="EJECUCION_C__055"/>
      <sheetName val="INF_FINANCIERA_055"/>
      <sheetName val="RUTA_065"/>
      <sheetName val="AFECTACION_065"/>
      <sheetName val="EJECUCION_C__065"/>
      <sheetName val="INF_FINANCIERA_065"/>
      <sheetName val="RUTA_075"/>
      <sheetName val="AFECTACION_075"/>
      <sheetName val="EJECUCION_C__075"/>
      <sheetName val="INF_FINANCIERA_075"/>
      <sheetName val="RUTA_085"/>
      <sheetName val="AFECTACION_085"/>
      <sheetName val="EJECUCION_C__085"/>
      <sheetName val="INF_FINANCIERA_085"/>
      <sheetName val="RUTA_095"/>
      <sheetName val="AFECTACION_095"/>
      <sheetName val="EJECUCION_C__095"/>
      <sheetName val="INF_FINANCIERA_095"/>
      <sheetName val="RUTA_105"/>
      <sheetName val="AFECTACION_105"/>
      <sheetName val="EJECUCION_C__105"/>
      <sheetName val="INF_FINANCIERA_105"/>
      <sheetName val="RUTA_115"/>
      <sheetName val="AFECTACION_115"/>
      <sheetName val="EJECUCION_C__115"/>
      <sheetName val="INF_FINANCIERA_115"/>
      <sheetName val="Analisis_Mano_de_Obra5"/>
      <sheetName val="SEÑALIZACION_CINTA5"/>
      <sheetName val="TUBERIA_DESAGUE_DE_2&quot;5"/>
      <sheetName val="TUBERIA__DE_SUCCIÓN_DE_25"/>
      <sheetName val="TUBERIA_DE_PRESIÓN_1_1-2_RDE215"/>
      <sheetName val="TUBERIA_DE_1_1-25"/>
      <sheetName val="CODO_DE_1_1_2&quot;X90°5"/>
      <sheetName val="VALBULA_DE_PASO_DE_2&quot;5"/>
      <sheetName val="VALBULA_DE_CIERRE_DE_1_1_2&quot;_5"/>
      <sheetName val="TANQUE_HIDROACUMULADOR5"/>
      <sheetName val="ELECTROBOMBAS_CENTRIFUGAS5"/>
      <sheetName val="LOSA_SUPERIOR_DEL_TANQUE_5"/>
      <sheetName val="PAREDES_DEL_TANQUE5"/>
      <sheetName val="LOSA_DE_FONDO_DEL_TANQUE5"/>
      <sheetName val="SOLADO_DE_LIMP__2500_PSI5"/>
      <sheetName val="CUPULAS_TRAG_4X35"/>
      <sheetName val="SALIDA_SONIDO5"/>
      <sheetName val="CANAL_EN_LAMINA_GALV5"/>
      <sheetName val="CUBIERTA_LUXALON5"/>
      <sheetName val="TENDIDO_DE_CABLE_No_8_5"/>
      <sheetName val="VAR__COBRE_2_44X5-85"/>
      <sheetName val="CAJA_EN_MAMPOSTERÍA5"/>
      <sheetName val="CAJA_DE_PASO_METÁLICA5"/>
      <sheetName val="BAJANTE_ACOM__ELECTRICA_1&quot;5"/>
      <sheetName val="SISTEMA_DE_TIERRA_Y_MALLA5"/>
      <sheetName val="CERTIFICADO_DE_RECIBO5"/>
      <sheetName val="TRAMITE_APROBAR5"/>
      <sheetName val="APLIQUE_DE_25W5"/>
      <sheetName val="LUMINARIA_FLUORESCENTE_DE_2X325"/>
      <sheetName val="LÁMPARA_METAL_HALIDE_250W5"/>
      <sheetName val="DUCTO_PVC_DE_3&quot;5"/>
      <sheetName val="DUCTO_PVC_DE_1&quot;5"/>
      <sheetName val="TENDIDO_DE_ACOMETIDA_BIFÁSICA5"/>
      <sheetName val="TELERRUPTOR_BIPOLAR_DE_16_AM5"/>
      <sheetName val="TABLERO_MINIPRAGMA_DE_12_C5"/>
      <sheetName val="AUTOMÁTICO_INDUSTRIAL5"/>
      <sheetName val="AUTOMÁTICO_TIPO_RIEL_25"/>
      <sheetName val="AUTOMÁTICO_TIPO_RIEL_15"/>
      <sheetName val="SALIDA_PARA_PULSADOR5"/>
      <sheetName val="SALIDA_TOMA_MONOFACISA_105"/>
      <sheetName val="SALIDA_TOMA_MONOFASICA_125"/>
      <sheetName val="SALIDA_PARA_APLIQUE5"/>
      <sheetName val="SALIDA_LAMPARA_FLUORESCENTE5"/>
      <sheetName val="DERIVACION_DE_LUMINARIA5"/>
      <sheetName val="SALIDA_PARA_LÁMPARA_METAL5"/>
      <sheetName val="Transformador_25_KVA5"/>
      <sheetName val="Acometida_Subt_Baja_Tensión5"/>
      <sheetName val="Puesta_a_Tierra5"/>
      <sheetName val="Tablero_Bifasico_24_Circuitos5"/>
      <sheetName val="Salida_Luminaria_Cerrada5"/>
      <sheetName val="Salida_Toma_120_V5"/>
      <sheetName val="Salida_Toma_220_V5"/>
      <sheetName val="Tendido_Alumbrado_Publico5"/>
      <sheetName val="Ducto_Tuberia_Conduit_PVC_3_-45"/>
      <sheetName val="Sumin_e_Inst_luminaria_Brika5"/>
      <sheetName val="Sumin_e_Inst_luminaria_Cerrada5"/>
      <sheetName val="Sumin_e_Inst_Poste_ITO5"/>
      <sheetName val="Sumin_y_mont_Caja_metal5"/>
      <sheetName val="Sardinel_prefabricado_Tipo_A5"/>
      <sheetName val="LIMPIEZA_Y_DESCAPOTE5"/>
      <sheetName val="LOCALIZACIÓN_Y_REPLANTEO5"/>
      <sheetName val="DEMOLICON_DE_MUROS5"/>
      <sheetName val="EXCAVACION_MANUAL5"/>
      <sheetName val="Demolicion_de_Graderias_Exist5"/>
      <sheetName val="RELLENO_BASE_GRANULAR5"/>
      <sheetName val="RELLENO_TIERRA_NEGRA5"/>
      <sheetName val="CONCRETO_DE_LIMPIEZA5"/>
      <sheetName val="VIGA_DE_CIMIENTO5"/>
      <sheetName val="VIGA_AEREA5"/>
      <sheetName val="CERCHAS_CELOSIA5"/>
      <sheetName val="Sum_e_Inst_de_Medidor5"/>
      <sheetName val="Sum_e_Inst_de_lavamanos_de_emp5"/>
      <sheetName val="Muros_divisorios_bloque_No__45"/>
      <sheetName val="Pañete_sobre_muros5"/>
      <sheetName val="Pintura_tipo_koraza5"/>
      <sheetName val="Ceramica_30x30,_incluye_win_5"/>
      <sheetName val="Granito_Pulido5"/>
      <sheetName val="Bordillos_ducha_ceram_5"/>
      <sheetName val="poceta_de_aseo_en_granito5"/>
      <sheetName val="Alistado_de_piso_mortero_imp_5"/>
      <sheetName val="Piso_en_baldosa_de_granito5"/>
      <sheetName val="media_caña_en_granito5"/>
      <sheetName val="Alfajia_a_la_vista5"/>
      <sheetName val="Tubería_PVCS_2&quot;_5"/>
      <sheetName val="Tuberia_aguas_lluvias_bajante5"/>
      <sheetName val="Tuberia_PVC_aguas_lluvias_3&quot;5"/>
      <sheetName val="Puntos_Hidráulicos_1_2&quot;_5"/>
      <sheetName val="tuberia_pvc_ag_lluvia_4&quot;5"/>
      <sheetName val="tuberia_pvc_corrugada_6&quot;_5"/>
      <sheetName val="tuberia_pvc_corrugada_8&quot;_5"/>
      <sheetName val="Tubería_PVC_6&quot;_Tipo_Fort5"/>
      <sheetName val="FILTRO_DRENAJE_4&quot;5"/>
      <sheetName val="FILTRO_DRENAJE_6&quot;5"/>
      <sheetName val="FILTRO_DRENAJE_8&quot;5"/>
      <sheetName val="Tubería_PVC_4&quot;_corrugada_AN5"/>
      <sheetName val="Tuberia_PVC_6&quot;_Corrugada_AN5"/>
      <sheetName val="Tuberia_PVC_8&quot;_Corrugada_AN5"/>
      <sheetName val="Tubería_PVC_3&quot;_sanitaria5"/>
      <sheetName val="Tubería_PVC_4&quot;_sanitaria5"/>
      <sheetName val="Registro_RW_de_1&quot;5"/>
      <sheetName val="Registro_RW_de_1_1_2&quot;5"/>
      <sheetName val="Válvula_de_corte_tipo_RW_3_,4&quot;5"/>
      <sheetName val="Sum_e_inst__lavamanos_de_colg5"/>
      <sheetName val="Sum_e_inst__lavaplatos5"/>
      <sheetName val="Tubería_PVC_san_2&quot;_5"/>
      <sheetName val="Puntos_Sanitarios_2&quot;_5"/>
      <sheetName val="Puntos_Sanitarios_4&quot;__5"/>
      <sheetName val="TUBERIA_PVC_V_D__3&quot;_5"/>
      <sheetName val="TUBERIA_PVC_VD_4&quot;5"/>
      <sheetName val="TUBERIA_PVC_V_D__3&quot;_A__LL5"/>
      <sheetName val="TERMINAL_DE_VENTILACIÓN_D__3&quot;_5"/>
      <sheetName val="TUBERIA_PVCP_1_1-_2&quot;_5"/>
      <sheetName val="TUBERIA_PVC_P_D__1-_2&quot;5"/>
      <sheetName val="Tuberioa_PVC_3-_4&quot;_5"/>
      <sheetName val="TUBERIA_PVC_P_D__1&quot;5"/>
      <sheetName val="TUBERIA_PVC_P_D__1_1-2&quot;5"/>
      <sheetName val="CAJA_PLASTICA_PARA_VALVULAS_5"/>
      <sheetName val="Sum__e_inst__Inodoro_tanque5"/>
      <sheetName val="Sum__e_inst__orinal_de_llave5"/>
      <sheetName val="Sum__e_inst__ducha5"/>
      <sheetName val="Sum__e_inst__sanitario_niño5"/>
      <sheetName val="Canal_en_lamina_galv_cal_205"/>
      <sheetName val="Ventana_con_marco_lam_5"/>
      <sheetName val="Ventana_con_marco_corrediza5"/>
      <sheetName val="Puerta_doble_con_marco5"/>
      <sheetName val="Puerta_division_baño_1,12x1,605"/>
      <sheetName val="Puerta_division_baño_60x1,605"/>
      <sheetName val="Puerta_con_marco_entamborada5"/>
      <sheetName val="Espejo_en_cristal_4_mm5"/>
      <sheetName val="Espejo_en_cristal_4_mm_con_mar5"/>
      <sheetName val="Excavación_a_maquina5"/>
      <sheetName val="Cerramiento_exterior5"/>
      <sheetName val="\Users\USUARIO\Downloads\a__aa5"/>
      <sheetName val="Hoja1_(2)5"/>
      <sheetName val="Hoja1_(3)5"/>
      <sheetName val="_a__aaInformación_GRUPO_4_A_MI5"/>
      <sheetName val="SEGUIM_Y_REPROG_MES_1_(2)5"/>
      <sheetName val="Equipo_Trans "/>
      <sheetName val="gp05"/>
      <sheetName val="GP06"/>
      <sheetName val="\\B1FE7578\aCCIDENTES DE 1995 -"/>
      <sheetName val="2007 Database"/>
      <sheetName val="_aCCIDENTES_DE_1995___1996_x_92"/>
      <sheetName val="_aCCIDENTES_DE_1995___1996_x_91"/>
      <sheetName val="_aCCIDENTES_DE_1995___1996_x_96"/>
      <sheetName val="_aCCIDENTES_DE_1995___1996_x_93"/>
      <sheetName val="_aCCIDENTES_DE_1995___1996_x_94"/>
      <sheetName val="_aCCIDENTES_DE_1995___1996_x_95"/>
      <sheetName val="_aCCIDENTES_DE_1995___1996_x_97"/>
      <sheetName val="_aCCIDENTES_DE_1995___1996__100"/>
      <sheetName val="_aCCIDENTES_DE_1995___1996_x_98"/>
      <sheetName val="_aCCIDENTES_DE_1995___1996_x_99"/>
      <sheetName val="CRONOGRAMA INICIAL"/>
      <sheetName val="informe sem no.1"/>
      <sheetName val="informe sem no.2"/>
      <sheetName val="informe sem no.3"/>
      <sheetName val="informe sem no.4"/>
      <sheetName val="REPROGRAMACION 2"/>
      <sheetName val="lista-precio-mat-equipos"/>
      <sheetName val="rendimiento"/>
      <sheetName val=""/>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refreshError="1"/>
      <sheetData sheetId="258" refreshError="1"/>
      <sheetData sheetId="259" refreshError="1"/>
      <sheetData sheetId="260" refreshError="1"/>
      <sheetData sheetId="261" refreshError="1"/>
      <sheetData sheetId="262" refreshError="1"/>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refreshError="1"/>
      <sheetData sheetId="276"/>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refreshError="1"/>
      <sheetData sheetId="352" refreshError="1"/>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refreshError="1"/>
      <sheetData sheetId="368" refreshError="1"/>
      <sheetData sheetId="369" refreshError="1"/>
      <sheetData sheetId="370" refreshError="1"/>
      <sheetData sheetId="371" refreshError="1"/>
      <sheetData sheetId="372" refreshError="1"/>
      <sheetData sheetId="373"/>
      <sheetData sheetId="374"/>
      <sheetData sheetId="375"/>
      <sheetData sheetId="376"/>
      <sheetData sheetId="377"/>
      <sheetData sheetId="378"/>
      <sheetData sheetId="379"/>
      <sheetData sheetId="380" refreshError="1"/>
      <sheetData sheetId="381" refreshError="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sheetData sheetId="632"/>
      <sheetData sheetId="633"/>
      <sheetData sheetId="634"/>
      <sheetData sheetId="635"/>
      <sheetData sheetId="636" refreshError="1"/>
      <sheetData sheetId="637"/>
      <sheetData sheetId="638"/>
      <sheetData sheetId="639"/>
      <sheetData sheetId="640"/>
      <sheetData sheetId="641"/>
      <sheetData sheetId="642"/>
      <sheetData sheetId="643"/>
      <sheetData sheetId="644"/>
      <sheetData sheetId="645"/>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sheetData sheetId="668"/>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refreshError="1"/>
      <sheetData sheetId="765" refreshError="1"/>
      <sheetData sheetId="766" refreshError="1"/>
      <sheetData sheetId="767" refreshError="1"/>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sheetData sheetId="81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sheetData sheetId="1206"/>
      <sheetData sheetId="1207"/>
      <sheetData sheetId="1208"/>
      <sheetData sheetId="1209"/>
      <sheetData sheetId="1210"/>
      <sheetData sheetId="1211"/>
      <sheetData sheetId="1212"/>
      <sheetData sheetId="1213" refreshError="1"/>
      <sheetData sheetId="1214" refreshError="1"/>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sheetData sheetId="2304"/>
      <sheetData sheetId="2305"/>
      <sheetData sheetId="2306"/>
      <sheetData sheetId="2307"/>
      <sheetData sheetId="2308"/>
      <sheetData sheetId="2309" refreshError="1"/>
      <sheetData sheetId="2310" refreshError="1"/>
      <sheetData sheetId="23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 val="liquidacion"/>
      <sheetName val="ESPEC"/>
      <sheetName val="PJ"/>
      <sheetName val="MI"/>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 val="_aCCIDENTES_DE_1995___1996_xl_2"/>
      <sheetName val="_aCCIDENTES_DE_1995___1996_xl_3"/>
      <sheetName val="_aCCIDENTES_DE_1995___1996_xl_5"/>
      <sheetName val="_aCCIDENTES_DE_1995___1996_xl_4"/>
      <sheetName val="_aCCIDENTES_DE_1995___1996_xl_6"/>
      <sheetName val="_aCCIDENTES_DE_1995___1996_xl_7"/>
      <sheetName val="_aCCIDENTES_DE_1995___1996_xl_8"/>
      <sheetName val="_aCCIDENTES_DE_1995___1996_xl_9"/>
      <sheetName val="_aCCIDENTES_DE_1995___1996_x_10"/>
      <sheetName val="_aCCIDENTES_DE_1995___1996_x_11"/>
      <sheetName val="_aCCIDENTES_DE_1995___1996_x_12"/>
      <sheetName val="_aCCIDENTES_DE_1995___1996_x_15"/>
      <sheetName val="_aCCIDENTES_DE_1995___1996_x_13"/>
      <sheetName val="_aCCIDENTES_DE_1995___1996_x_14"/>
      <sheetName val="_aCCIDENTES_DE_1995___1996_x_17"/>
      <sheetName val="_aCCIDENTES_DE_1995___1996_x_16"/>
      <sheetName val="_aCCIDENTES_DE_1995___1996_x_19"/>
      <sheetName val="_aCCIDENTES_DE_1995___1996_x_18"/>
      <sheetName val="_aCCIDENTES_DE_1995___1996_x_20"/>
      <sheetName val="_aCCIDENTES_DE_1995___1996_x_21"/>
      <sheetName val="_aCCIDENTES_DE_1995___1996_x_22"/>
      <sheetName val="_aCCIDENTES_DE_1995___1996_x_23"/>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 val="Pronósticos de Petróleo GLL"/>
      <sheetName val="Consolidado_Reservas"/>
      <sheetName val="Reservas_de_Petróleo"/>
      <sheetName val="Cronograma_de_Eventos"/>
      <sheetName val="Reporte_mensual_1999-2000"/>
      <sheetName val="Reporte_2000_-_2024"/>
      <sheetName val="Reporte_1"/>
      <sheetName val="Reporte_2"/>
      <sheetName val="Reporte_3"/>
      <sheetName val="Reporte_4"/>
      <sheetName val="Reporte_5"/>
      <sheetName val="Reporte_2000_-_2004"/>
      <sheetName val="PronPozos_Apiay"/>
      <sheetName val="PronPozos_Suria"/>
      <sheetName val="PronPozos_RefLibertad"/>
      <sheetName val="Puntos"/>
      <sheetName val="TABLAS"/>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 val="strsumm0"/>
      <sheetName val="Reservas de Petróleo"/>
      <sheetName val="ID"/>
      <sheetName val="Listado"/>
      <sheetName val="des_rps"/>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 val="Res-Accide-10"/>
      <sheetName val="Datos Básicos"/>
      <sheetName val="SALARIOS"/>
      <sheetName val="SUB APU"/>
      <sheetName val="INV"/>
      <sheetName val="AASHTO"/>
      <sheetName val="PESOS"/>
      <sheetName val="Formulario N° 4"/>
      <sheetName val="EQUIPO"/>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aCCIDENTES DE 1995 - 1996.xls]"/>
      <sheetName val="Base Muestras"/>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A\a  aaInformación GRUPO 4\A M"/>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Giovanni\administracion vial\"/>
      <sheetName val="\MONTO AGOTABLE 2010\a  aaInfor"/>
      <sheetName val="\AMV _ no borrar\PRESUPUESTOS\a"/>
      <sheetName val="\I\AMV _ no borrar\PRESUPUESTOS"/>
      <sheetName val="\G\I\AMV _ no borrar\PRESUPUEST"/>
      <sheetName val="\G\A\a  aaInformación GRUPO 4\A"/>
      <sheetName val="Lista obra"/>
      <sheetName val="\Users\Administrador\Desktop\AM"/>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Users\avargase\AppData\Local\M"/>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G.G"/>
      <sheetName val="HISTORICOS FUEL OIL EXP"/>
      <sheetName val="PR 1"/>
      <sheetName val="Insum"/>
      <sheetName val=""/>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refreshError="1"/>
      <sheetData sheetId="80" refreshError="1"/>
      <sheetData sheetId="81"/>
      <sheetData sheetId="82" refreshError="1"/>
      <sheetData sheetId="83"/>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_a  aaInformación GRUPO 4_A MIn"/>
      <sheetName val="precios-básicos2002"/>
      <sheetName val="APUs"/>
      <sheetName val="aCCIDENTES_DE_1995_-_1996"/>
      <sheetName val="aCCIDENTES_DE_1995_-_1996_xls"/>
      <sheetName val="ACTA_DE_MODIFICACION__(2)"/>
      <sheetName val="aCCIDENTES_DE_1995_-_19961"/>
      <sheetName val="aCCIDENTES_DE_1995_-_1996_xls1"/>
      <sheetName val="ACTA_DE_MODIFICACION__(2)1"/>
      <sheetName val="SUB_APU"/>
      <sheetName val="Datos_Básicos"/>
      <sheetName val="aCCIDENTES_DE_1995_-_19962"/>
      <sheetName val="aCCIDENTES_DE_1995_-_1996_xls2"/>
      <sheetName val="ACTA_DE_MODIFICACION__(2)2"/>
      <sheetName val="SUB_APU1"/>
      <sheetName val="Datos_Básicos1"/>
      <sheetName val="\a__aaInformación_GRUPO_4\A_MIn"/>
      <sheetName val="\a__aaInformación_GRUPO_4\A_MI1"/>
      <sheetName val="\a__aaInformación_GRUPO_4\A_MI2"/>
      <sheetName val="\AMV _ no borrar\PRESUPUESTOS\a"/>
      <sheetName val="\I\AMV _ no borrar\PRESUPUESTOS"/>
      <sheetName val="\G\I\AMV _ no borrar\PRESUPUEST"/>
      <sheetName val="\A\a  aaInformación GRUPO 4\A M"/>
      <sheetName val="\G\A\a  aaInformación GRUPO 4\A"/>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DUB-823"/>
      <sheetName val="GPI 526"/>
      <sheetName val="SKJ452"/>
      <sheetName val="ITA878"/>
      <sheetName val="AEA-944"/>
      <sheetName val="XXJ617"/>
      <sheetName val="SNG_855"/>
      <sheetName val="VEA 374"/>
      <sheetName val="HFB024"/>
      <sheetName val="PAJ825"/>
      <sheetName val="aactividad"/>
      <sheetName val="\Users\USUARIO\Downloads\a  aaI"/>
      <sheetName val="\Users\HP\AppData\Local\Microso"/>
      <sheetName val="SEGUIM Y REPROG MES 1 (2)"/>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ARBOL DE PROBLEMAS final"/>
      <sheetName val="IDENTIFICACION DEL PROBLEMA fin"/>
      <sheetName val="OBJETIVOS FINALES"/>
      <sheetName val="ESTRUCTURA DE PROYECTO"/>
      <sheetName val="OBJETIVOS ESPECIFICOS final"/>
      <sheetName val="COSTOS UNITARIOS"/>
      <sheetName val="CA-2909"/>
      <sheetName val="LETRAS"/>
      <sheetName val="CONTROL ADM"/>
      <sheetName val="RECIBO PARCIAL"/>
      <sheetName val="AVANCE SEMANAL"/>
      <sheetName val="Memoria de cantidades"/>
      <sheetName val="CARTILLA ACEROS"/>
      <sheetName val="PERSONAL"/>
      <sheetName val="REG FOTO"/>
      <sheetName val="BALANCE DE OBRA "/>
      <sheetName val="MAYORES Y MENORES"/>
      <sheetName val="CLIMA mes"/>
      <sheetName val="ACTA LIQUIDACION"/>
      <sheetName val="Formulario_N°_4"/>
      <sheetName val="gp05"/>
      <sheetName val="GP06"/>
      <sheetName val="REQUISITOS INF INTERVENTORÍA"/>
      <sheetName val="Hoja1 (2)"/>
      <sheetName val="Hoja1 (3)"/>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REF"/>
      <sheetName val="aCCIDENTES_DE_1995_-_199633"/>
      <sheetName val="aCCIDENTES_DE_1995_-_1996_xls10"/>
      <sheetName val="G.G"/>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aCCIDENTES_DE_1995_-_199634"/>
      <sheetName val="aCCIDENTES_DE_1995_-_1996_xls11"/>
      <sheetName val="aCCIDENTES_DE_1995_-_199635"/>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Produccion\archivos de domin"/>
      <sheetName val="200.1"/>
      <sheetName val="200.2"/>
      <sheetName val="201.7"/>
      <sheetName val="201.15"/>
      <sheetName val="210.2.1"/>
      <sheetName val="210.1.1"/>
      <sheetName val="210.2.2"/>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73.2"/>
      <sheetName val="630.3A"/>
      <sheetName val="630.4A"/>
      <sheetName val="630.6A"/>
      <sheetName val="640.1B"/>
      <sheetName val="660.3B"/>
      <sheetName val="661.1B"/>
      <sheetName val="671.1B"/>
      <sheetName val="673.1B"/>
      <sheetName val="681.1B"/>
      <sheetName val="600.1"/>
      <sheetName val="2p"/>
      <sheetName val="3p"/>
      <sheetName val="4p"/>
      <sheetName val="5p"/>
      <sheetName val="7p"/>
      <sheetName val="800.2"/>
      <sheetName val="900.2"/>
      <sheetName val="900.3"/>
      <sheetName val="DATOS PEAJE INVIAS"/>
      <sheetName val="DATOS PEAJE REGENCY"/>
      <sheetName val="Variable IPC"/>
      <sheetName val="PLAN DE INVERSION ANTICIPO"/>
      <sheetName val="inv mensual"/>
      <sheetName val="borrador flujo inv"/>
      <sheetName val="social-ambiental"/>
      <sheetName val="AU"/>
      <sheetName val="PALET DEL 21 FEB AL 5 MARZ"/>
      <sheetName val="COSTOS"/>
      <sheetName val="AC2-AG96"/>
      <sheetName val="EVA"/>
      <sheetName val="AIU"/>
      <sheetName val="GENERALIDADES"/>
      <sheetName val="analisis costo horario"/>
      <sheetName val="Lista Base"/>
      <sheetName val="Hoja3"/>
      <sheetName val="GENERAL"/>
      <sheetName val="Hoja6"/>
      <sheetName val="RESUMEN"/>
      <sheetName val="201.16"/>
      <sheetName val="220.1"/>
      <sheetName val="221,1"/>
      <sheetName val="221,1p"/>
      <sheetName val="230,1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2)"/>
      <sheetName val="810.2"/>
      <sheetName val="700.1"/>
      <sheetName val="730.1"/>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460,1P"/>
      <sheetName val="642"/>
      <sheetName val="730.2"/>
      <sheetName val="740.1"/>
      <sheetName val="900.2 (1)"/>
      <sheetName val="621.1.2"/>
      <sheetName val="683.4P"/>
      <sheetName val="221.1"/>
      <sheetName val="683.1P"/>
      <sheetName val="3P "/>
      <sheetName val="683.3P"/>
      <sheetName val="673.1P"/>
      <sheetName val="PNP 4.7"/>
      <sheetName val="201,7p"/>
      <sheetName val="TRIPLE"/>
      <sheetName val="673.2P "/>
      <sheetName val="623.1P"/>
      <sheetName val="621.1.3"/>
      <sheetName val="674.2"/>
      <sheetName val="220.2P"/>
      <sheetName val="683.4P "/>
      <sheetName val="683.3P (2)"/>
      <sheetName val="683.4P  (2)"/>
      <sheetName val="683.5P  "/>
      <sheetName val="Hoja5"/>
      <sheetName val="642.2P"/>
      <sheetName val="641,1"/>
      <sheetName val="Hoja2"/>
      <sheetName val="Hoja4"/>
      <sheetName val="INT 17"/>
      <sheetName val="INT 18"/>
      <sheetName val="articulos"/>
      <sheetName val="_aCCIDENTES_DE_1995___1996_xl_3"/>
      <sheetName val="_aCCIDENTES_DE_1995___1996_xl_2"/>
      <sheetName val="0."/>
      <sheetName val="Base_Mater"/>
      <sheetName val="20."/>
      <sheetName val="17."/>
      <sheetName val="11."/>
      <sheetName val="\E\a  aaInformación GRUPO 4\A M"/>
      <sheetName val="HISTORICOS FUEL OIL EXP"/>
      <sheetName val="Base_Muestras"/>
      <sheetName val="[aCCIDENTES_DE_1995_-_1996_xls]"/>
      <sheetName val="\\Escritorio\amv_2011\a__aaInfo"/>
      <sheetName val="\Mini_HP_Enero_2015\Proyectos_i"/>
      <sheetName val="\Volumes\USB_PIOLIN\Escritorio\"/>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_a__aaInformación_GRUPO_4_A_MIn"/>
      <sheetName val="\AMV___no_borrar\PRESUPUESTOS\a"/>
      <sheetName val="\I\AMV___no_borrar\PRESUPUESTOS"/>
      <sheetName val="\G\I\AMV___no_borrar\PRESUPUEST"/>
      <sheetName val="\A\a__aaInformación_GRUPO_4\A_M"/>
      <sheetName val="\G\A\a__aaInformación_GRUPO_4\A"/>
      <sheetName val="\\Giovanni\administracion_vial\"/>
      <sheetName val="\MONTO_AGOTABLE_2010\a__aaInfor"/>
      <sheetName val="\I\A\a__aaInformación_GRUPO_4\A"/>
      <sheetName val="\K\a__aaInformación_GRUPO_4\A_M"/>
      <sheetName val="\I\K\a__aaInformación_GRUPO_4\A"/>
      <sheetName val="\H\a__aaInformación_GRUPO_4\A_M"/>
      <sheetName val="\I\H\a__aaInformación_GRUPO_4\A"/>
      <sheetName val="\\INTERVIALNUBE\Documents_and_S"/>
      <sheetName val="Lista_obra"/>
      <sheetName val="\Documents_and_Settings\Pedro_"/>
      <sheetName val="\Documents_and_Settings\jviteri"/>
      <sheetName val="\\Sistemas_serv1\xx\Documents_a"/>
      <sheetName val="PR_1"/>
      <sheetName val="MURO_PR25+221-235"/>
      <sheetName val="MURO_PR25+261-267"/>
      <sheetName val="MURO_PR25+267-273"/>
      <sheetName val="MURO_PR25+273-277"/>
      <sheetName val="MURO_PR25+407,20-409,90"/>
      <sheetName val="MURO_PR25+409,90-416,40"/>
      <sheetName val="MURO_PR25+435-447"/>
      <sheetName val="MURO_PR25+557,5-572_56I"/>
      <sheetName val="MURO_PR25+572_56-576_56I"/>
      <sheetName val="MURO_PR25+565-571D"/>
      <sheetName val="MURO_PR25+587_5-596_5I"/>
      <sheetName val="MURO_PR25+600-607,1I"/>
      <sheetName val="MURO_PR25+607,1-614,1"/>
      <sheetName val="MURO_PR25+725-734D"/>
      <sheetName val="MURO_PR25+786-792,4D"/>
      <sheetName val="MURO_PR25+980D"/>
      <sheetName val="MURO_PR25+019,5-PR26+026,8D"/>
      <sheetName val="MURO_PR26+026,8-032,7D"/>
      <sheetName val="MURO_PR26+032,7-038,7D"/>
      <sheetName val="MURO_4__PR26+038,7-045_9D"/>
      <sheetName val="MURO_PR26+059,6-066,4D"/>
      <sheetName val="MURO_PR26+132,5-143,4D"/>
      <sheetName val="MURO_PR26+159,25-169,38D"/>
      <sheetName val="MURO_PR26+870-874"/>
      <sheetName val="MURO_PR26+874,3-882,3"/>
      <sheetName val="MURO_PR27+128,6-133,33"/>
      <sheetName val="MURO_PR27+133,33-139,3D"/>
      <sheetName val="MURO_PR27+281_9-287_9"/>
      <sheetName val="MURO_PR27+344-352,1"/>
      <sheetName val="MURO_PR27+352,1-358,2"/>
      <sheetName val="MURO_PR27+358,2-364"/>
      <sheetName val="MURO_PR27+364-370"/>
      <sheetName val="MURO_PR27+360-374D"/>
      <sheetName val="MURO_PR27+388-394I"/>
      <sheetName val="MURO_PR27+394-400I_"/>
      <sheetName val="MURO_PR27+397-404D"/>
      <sheetName val="MURO_PR27+457-463D_"/>
      <sheetName val="MURO_PR27+480,20-488,95D_"/>
      <sheetName val="MURO_PR27+785-793,6"/>
      <sheetName val="MURO_PR27+796,10,800D"/>
      <sheetName val="MURO_PR27+819_8-829_95I"/>
      <sheetName val="MURO_PR27+820-840D"/>
      <sheetName val="MURO_PR27+852-864I"/>
      <sheetName val="MURO_PR28+030-041D_"/>
      <sheetName val="MURO_PR28+060-066_08D"/>
      <sheetName val="MURO_PR28+105-111,25D_"/>
      <sheetName val="MURO_PR28+111,25-115_75D_"/>
      <sheetName val="MURO_PR28+240-263I"/>
      <sheetName val="MURO_PR28+295-300_10D"/>
      <sheetName val="MURO_PR28+300_10-306_1D_"/>
      <sheetName val="MURO_PR28+306_10-312_1D_"/>
      <sheetName val="MURO_PR28+312_1-318D_"/>
      <sheetName val="MURO_PR28+318_1-324_1D"/>
      <sheetName val="MURO_PR28+652_7-662_7D_"/>
      <sheetName val="MURO_PR28+662_7D-668_8D"/>
      <sheetName val="MURO_PR28+886-892_4D_"/>
      <sheetName val="MURO_PR28+895-899_5"/>
      <sheetName val="//ccefici"/>
      <sheetName val="LISTADO "/>
      <sheetName val="M.O."/>
      <sheetName val="\Users\rosalym\Desktop\BALANCE "/>
      <sheetName val="\Nuevos APU Córdoba\a  aaInform"/>
      <sheetName val="\E\Nuevos APU Córdoba\a  aaInfo"/>
      <sheetName val="\Users\JoseGabriel\Documents\Mi"/>
      <sheetName val="EQUIPOS"/>
      <sheetName val="MANO DE OBRA"/>
      <sheetName val="TRANSPORTE"/>
      <sheetName val="_aCCIDENTES_DE_1995___1996_xl_4"/>
      <sheetName val="//d.docs.live.net/a  aaInformac"/>
      <sheetName val="_aCCIDENTES_DE_1995___1996_xl_5"/>
      <sheetName val="_aCCIDENTES_DE_1995___1996_xl_6"/>
      <sheetName val="aCCIDENTES_DE_1995_-_199638"/>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CANT OBRA"/>
      <sheetName val="_aCCIDENTES_DE_1995___1996_xl_7"/>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Gabrielaapabone\d copias\a  a"/>
      <sheetName val="PU (2)"/>
      <sheetName val="CUMPLIMIENTO"/>
      <sheetName val="Formulario_N°_41"/>
      <sheetName val="[aCCIDENTES_DE_1995_-_1996_xls1"/>
      <sheetName val="Base_Muestras1"/>
      <sheetName val="\\Escritorio\amv_2011\a__aaInf1"/>
      <sheetName val="\Mini_HP_Enero_2015\Proyectos_1"/>
      <sheetName val="\Volumes\USB_PIOLIN\Escritorio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AMV___no_borrar\PRESUPUESTOS\1"/>
      <sheetName val="\I\AMV___no_borrar\PRESUPUESTO1"/>
      <sheetName val="\G\I\AMV___no_borrar\PRESUPUES1"/>
      <sheetName val="\A\a__aaInformación_GRUPO_4\A_1"/>
      <sheetName val="\G\A\a__aaInformación_GRUPO_4\1"/>
      <sheetName val="_a__aaInformación_GRUPO_4_A_MI1"/>
      <sheetName val="\\Giovanni\administracion_vial1"/>
      <sheetName val="\MONTO_AGOTABLE_2010\a__aaInfo1"/>
      <sheetName val="\I\A\a__aaInformación_GRUPO_4\1"/>
      <sheetName val="\K\a__aaInformación_GRUPO_4\A_1"/>
      <sheetName val="\I\K\a__aaInformación_GRUPO_4\1"/>
      <sheetName val="\H\a__aaInformación_GRUPO_4\A_1"/>
      <sheetName val="\I\H\a__aaInformación_GRUPO_4\1"/>
      <sheetName val="\\INTERVIALNUBE\Documents_and_1"/>
      <sheetName val="Lista_obra1"/>
      <sheetName val="\Documents_and_Settings\Pedro_1"/>
      <sheetName val="\Documents_and_Settings\jviter1"/>
      <sheetName val="\\Sistemas_serv1\xx\Documents_1"/>
      <sheetName val="PR_11"/>
      <sheetName val="MURO_PR25+221-2351"/>
      <sheetName val="MURO_PR25+261-2671"/>
      <sheetName val="MURO_PR25+267-2731"/>
      <sheetName val="MURO_PR25+273-2771"/>
      <sheetName val="MURO_PR25+407,20-409,901"/>
      <sheetName val="MURO_PR25+409,90-416,401"/>
      <sheetName val="MURO_PR25+435-4471"/>
      <sheetName val="MURO_PR25+557,5-572_56I1"/>
      <sheetName val="MURO_PR25+572_56-576_56I1"/>
      <sheetName val="MURO_PR25+565-571D1"/>
      <sheetName val="MURO_PR25+587_5-596_5I1"/>
      <sheetName val="MURO_PR25+600-607,1I1"/>
      <sheetName val="MURO_PR25+607,1-614,11"/>
      <sheetName val="MURO_PR25+725-734D1"/>
      <sheetName val="MURO_PR25+786-792,4D1"/>
      <sheetName val="MURO_PR25+980D1"/>
      <sheetName val="MURO_PR25+019,5-PR26+026,8D1"/>
      <sheetName val="MURO_PR26+026,8-032,7D1"/>
      <sheetName val="MURO_PR26+032,7-038,7D1"/>
      <sheetName val="MURO_4__PR26+038,7-045_9D1"/>
      <sheetName val="MURO_PR26+059,6-066,4D1"/>
      <sheetName val="MURO_PR26+132,5-143,4D1"/>
      <sheetName val="MURO_PR26+159,25-169,38D1"/>
      <sheetName val="MURO_PR26+870-8741"/>
      <sheetName val="MURO_PR26+874,3-882,31"/>
      <sheetName val="MURO_PR27+128,6-133,331"/>
      <sheetName val="MURO_PR27+133,33-139,3D1"/>
      <sheetName val="MURO_PR27+281_9-287_91"/>
      <sheetName val="MURO_PR27+344-352,11"/>
      <sheetName val="MURO_PR27+352,1-358,21"/>
      <sheetName val="MURO_PR27+358,2-3641"/>
      <sheetName val="MURO_PR27+364-3701"/>
      <sheetName val="MURO_PR27+360-374D1"/>
      <sheetName val="MURO_PR27+388-394I1"/>
      <sheetName val="MURO_PR27+394-400I_1"/>
      <sheetName val="MURO_PR27+397-404D1"/>
      <sheetName val="MURO_PR27+457-463D_1"/>
      <sheetName val="MURO_PR27+480,20-488,95D_1"/>
      <sheetName val="MURO_PR27+785-793,61"/>
      <sheetName val="MURO_PR27+796,10,800D1"/>
      <sheetName val="MURO_PR27+819_8-829_95I1"/>
      <sheetName val="MURO_PR27+820-840D1"/>
      <sheetName val="MURO_PR27+852-864I1"/>
      <sheetName val="MURO_PR28+030-041D_1"/>
      <sheetName val="MURO_PR28+060-066_08D1"/>
      <sheetName val="MURO_PR28+105-111,25D_1"/>
      <sheetName val="MURO_PR28+111,25-115_75D_1"/>
      <sheetName val="MURO_PR28+240-263I1"/>
      <sheetName val="MURO_PR28+295-300_10D1"/>
      <sheetName val="MURO_PR28+300_10-306_1D_1"/>
      <sheetName val="MURO_PR28+306_10-312_1D_1"/>
      <sheetName val="MURO_PR28+312_1-318D_1"/>
      <sheetName val="MURO_PR28+318_1-324_1D1"/>
      <sheetName val="MURO_PR28+652_7-662_7D_1"/>
      <sheetName val="MURO_PR28+662_7D-668_8D1"/>
      <sheetName val="MURO_PR28+886-892_4D_1"/>
      <sheetName val="MURO_PR28+895-899_51"/>
      <sheetName val="Formulario_N°_42"/>
      <sheetName val="[aCCIDENTES_DE_1995_-_1996_xls2"/>
      <sheetName val="_a__aaInformación_GRUPO_4_A_MI2"/>
      <sheetName val="Base_Muestras2"/>
      <sheetName val="\\Escritorio\amv_2011\a__aaInf2"/>
      <sheetName val="\Mini_HP_Enero_2015\Proyectos_2"/>
      <sheetName val="\Volumes\USB_PIOLIN\Escritorio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MV___no_borrar\PRESUPUESTOS\2"/>
      <sheetName val="\I\AMV___no_borrar\PRESUPUESTO2"/>
      <sheetName val="\G\I\AMV___no_borrar\PRESUPUES2"/>
      <sheetName val="\A\a__aaInformación_GRUPO_4\A_2"/>
      <sheetName val="\G\A\a__aaInformación_GRUPO_4\2"/>
      <sheetName val="\\Giovanni\administracion_vial2"/>
      <sheetName val="\MONTO_AGOTABLE_2010\a__aaInfo2"/>
      <sheetName val="\I\A\a__aaInformación_GRUPO_4\2"/>
      <sheetName val="\K\a__aaInformación_GRUPO_4\A_2"/>
      <sheetName val="\I\K\a__aaInformación_GRUPO_4\2"/>
      <sheetName val="\H\a__aaInformación_GRUPO_4\A_2"/>
      <sheetName val="\I\H\a__aaInformación_GRUPO_4\2"/>
      <sheetName val="\\INTERVIALNUBE\Documents_and_2"/>
      <sheetName val="Lista_obra2"/>
      <sheetName val="\Documents_and_Settings\Pedro_2"/>
      <sheetName val="\Documents_and_Settings\jviter2"/>
      <sheetName val="\\Sistemas_serv1\xx\Documents_2"/>
      <sheetName val="PR_12"/>
      <sheetName val="MURO_PR25+221-2352"/>
      <sheetName val="MURO_PR25+261-2672"/>
      <sheetName val="MURO_PR25+267-2732"/>
      <sheetName val="MURO_PR25+273-2772"/>
      <sheetName val="MURO_PR25+407,20-409,902"/>
      <sheetName val="MURO_PR25+409,90-416,402"/>
      <sheetName val="MURO_PR25+435-4472"/>
      <sheetName val="MURO_PR25+557,5-572_56I2"/>
      <sheetName val="MURO_PR25+572_56-576_56I2"/>
      <sheetName val="MURO_PR25+565-571D2"/>
      <sheetName val="MURO_PR25+587_5-596_5I2"/>
      <sheetName val="MURO_PR25+600-607,1I2"/>
      <sheetName val="MURO_PR25+607,1-614,12"/>
      <sheetName val="MURO_PR25+725-734D2"/>
      <sheetName val="MURO_PR25+786-792,4D2"/>
      <sheetName val="MURO_PR25+980D2"/>
      <sheetName val="MURO_PR25+019,5-PR26+026,8D2"/>
      <sheetName val="MURO_PR26+026,8-032,7D2"/>
      <sheetName val="MURO_PR26+032,7-038,7D2"/>
      <sheetName val="MURO_4__PR26+038,7-045_9D2"/>
      <sheetName val="MURO_PR26+059,6-066,4D2"/>
      <sheetName val="MURO_PR26+132,5-143,4D2"/>
      <sheetName val="MURO_PR26+159,25-169,38D2"/>
      <sheetName val="MURO_PR26+870-8742"/>
      <sheetName val="MURO_PR26+874,3-882,32"/>
      <sheetName val="MURO_PR27+128,6-133,332"/>
      <sheetName val="MURO_PR27+133,33-139,3D2"/>
      <sheetName val="MURO_PR27+281_9-287_92"/>
      <sheetName val="MURO_PR27+344-352,12"/>
      <sheetName val="MURO_PR27+352,1-358,22"/>
      <sheetName val="MURO_PR27+358,2-3642"/>
      <sheetName val="MURO_PR27+364-3702"/>
      <sheetName val="MURO_PR27+360-374D2"/>
      <sheetName val="MURO_PR27+388-394I2"/>
      <sheetName val="MURO_PR27+394-400I_2"/>
      <sheetName val="MURO_PR27+397-404D2"/>
      <sheetName val="MURO_PR27+457-463D_2"/>
      <sheetName val="MURO_PR27+480,20-488,95D_2"/>
      <sheetName val="MURO_PR27+785-793,62"/>
      <sheetName val="MURO_PR27+796,10,800D2"/>
      <sheetName val="MURO_PR27+819_8-829_95I2"/>
      <sheetName val="MURO_PR27+820-840D2"/>
      <sheetName val="MURO_PR27+852-864I2"/>
      <sheetName val="MURO_PR28+030-041D_2"/>
      <sheetName val="MURO_PR28+060-066_08D2"/>
      <sheetName val="MURO_PR28+105-111,25D_2"/>
      <sheetName val="MURO_PR28+111,25-115_75D_2"/>
      <sheetName val="MURO_PR28+240-263I2"/>
      <sheetName val="MURO_PR28+295-300_10D2"/>
      <sheetName val="MURO_PR28+300_10-306_1D_2"/>
      <sheetName val="MURO_PR28+306_10-312_1D_2"/>
      <sheetName val="MURO_PR28+312_1-318D_2"/>
      <sheetName val="MURO_PR28+318_1-324_1D2"/>
      <sheetName val="MURO_PR28+652_7-662_7D_2"/>
      <sheetName val="MURO_PR28+662_7D-668_8D2"/>
      <sheetName val="MURO_PR28+886-892_4D_2"/>
      <sheetName val="MURO_PR28+895-899_52"/>
      <sheetName val="GPI_526"/>
      <sheetName val="VEA_374"/>
      <sheetName val="ACTA No.1 "/>
      <sheetName val="INST"/>
      <sheetName val="Equipo_Trans "/>
      <sheetName val="BASES"/>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ESTADO VÍA-CRIT.TECNICO"/>
      <sheetName val="\C\A\a  aaInformación GRUPO 4\A"/>
      <sheetName val="\G\a  aaInformación GRUPO 4\A M"/>
      <sheetName val="\C\G\a  aaInformación GRUPO 4\A"/>
      <sheetName val="\C\K\a  aaInformación GRUPO 4\A"/>
      <sheetName val="\C\E\a  aaInformación GRUPO 4\A"/>
      <sheetName val=""/>
      <sheetName val="aCCIDENTES%2520DE%25201995%2520"/>
      <sheetName val="\Users\ANDRES FELIPE MUÑOZ\Down"/>
      <sheetName val="MAT"/>
      <sheetName val="HER"/>
      <sheetName val="PER"/>
      <sheetName val="TRANS"/>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ACTA No.5"/>
      <sheetName val="ACTA MAYORES - GENERAL"/>
      <sheetName val="INDICE"/>
      <sheetName val="_aCCIDENTES_DE_1995___1996_x_11"/>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_aCCIDENTES_DE_1995___1996_xl_8"/>
      <sheetName val="_aCCIDENTES_DE_1995___1996_xl_9"/>
      <sheetName val="_aCCIDENTES_DE_1995___1996_x_10"/>
      <sheetName val="_aCCIDENTES_DE_1995___1996_x_13"/>
      <sheetName val="_aCCIDENTES_DE_1995___1996_x_12"/>
      <sheetName val=" ACTA FINAL + MODIFICATORIA "/>
      <sheetName val="0. PORTADA"/>
      <sheetName val="1. FICHA INFORMATIVA"/>
      <sheetName val="2 y 3.  ESTADO"/>
      <sheetName val="4.  REG FOT."/>
      <sheetName val="4 reg Fot 2"/>
      <sheetName val="5.  INF. FINANCIERO"/>
      <sheetName val="6.  POLIZAS"/>
      <sheetName val="7.  BALANCE ACTIVIDADES"/>
      <sheetName val="8.  LIQUIDACION"/>
      <sheetName val="9. LISTA DE CHEQUEO"/>
      <sheetName val="GESPROY"/>
      <sheetName val="INTERVENCION"/>
      <sheetName val="_aCCIDENTES_DE_1995___1996_x_14"/>
      <sheetName val="_aCCIDENTES_DE_1995___1996_x_15"/>
      <sheetName val="_aCCIDENTES_DE_1995___1996_x_18"/>
      <sheetName val="_aCCIDENTES_DE_1995___1996_x_16"/>
      <sheetName val="_aCCIDENTES_DE_1995___1996_x_17"/>
      <sheetName val="_aCCIDENTES_DE_1995___1996_x_19"/>
      <sheetName val="_aCCIDENTES_DE_1995___1996_x_37"/>
      <sheetName val="_aCCIDENTES_DE_1995___1996_x_26"/>
      <sheetName val="_aCCIDENTES_DE_1995___1996_x_20"/>
      <sheetName val="_aCCIDENTES_DE_1995___1996_x_21"/>
      <sheetName val="_aCCIDENTES_DE_1995___1996_x_22"/>
      <sheetName val="_aCCIDENTES_DE_1995___1996_x_23"/>
      <sheetName val="_aCCIDENTES_DE_1995___1996_x_25"/>
      <sheetName val="_aCCIDENTES_DE_1995___1996_x_24"/>
      <sheetName val="_aCCIDENTES_DE_1995___1996_x_36"/>
      <sheetName val="_aCCIDENTES_DE_1995___1996_x_28"/>
      <sheetName val="_aCCIDENTES_DE_1995___1996_x_27"/>
      <sheetName val="_aCCIDENTES_DE_1995___1996_x_29"/>
      <sheetName val="_aCCIDENTES_DE_1995___1996_x_34"/>
      <sheetName val="_aCCIDENTES_DE_1995___1996_x_32"/>
      <sheetName val="_aCCIDENTES_DE_1995___1996_x_30"/>
      <sheetName val="_aCCIDENTES_DE_1995___1996_x_31"/>
      <sheetName val="_aCCIDENTES_DE_1995___1996_x_33"/>
      <sheetName val="_aCCIDENTES_DE_1995___1996_x_35"/>
      <sheetName val="MANO_DE_OBRA"/>
      <sheetName val="//cceficiente_sharepoint_com/a_"/>
      <sheetName val="//d_docs_live_net/a__aaInformac"/>
      <sheetName val="_aCCIDENTES_DE_1995___1996_x_38"/>
      <sheetName val="_aCCIDENTES_DE_1995___1996_x_49"/>
      <sheetName val="_aCCIDENTES_DE_1995___1996_x_39"/>
      <sheetName val="_aCCIDENTES_DE_1995___1996_x_47"/>
      <sheetName val="_aCCIDENTES_DE_1995___1996_x_40"/>
      <sheetName val="_aCCIDENTES_DE_1995___1996_x_41"/>
      <sheetName val="_aCCIDENTES_DE_1995___1996_x_45"/>
      <sheetName val="_aCCIDENTES_DE_1995___1996_x_42"/>
      <sheetName val="_aCCIDENTES_DE_1995___1996_x_43"/>
      <sheetName val="_aCCIDENTES_DE_1995___1996_x_44"/>
      <sheetName val="_aCCIDENTES_DE_1995___1996_x_46"/>
      <sheetName val="_aCCIDENTES_DE_1995___1996_x_48"/>
      <sheetName val="_aCCIDENTES_DE_1995___1996_x_50"/>
      <sheetName val="DIRECTAS AMO I"/>
      <sheetName val="DIRECTAS AMO II"/>
      <sheetName val="/a  aaInformación GRUPO 4/A MIn"/>
      <sheetName val="MATERIAL"/>
      <sheetName val="Tabla CONPES 3714"/>
      <sheetName val="_AMV _ no borrar_PRESUPUESTOS_a"/>
      <sheetName val="_I_AMV _ no borrar_PRESUPUESTOS"/>
      <sheetName val="_G_I_AMV _ no borrar_PRESUPUEST"/>
      <sheetName val="_A_a  aaInformación GRUPO 4_A M"/>
      <sheetName val="_G_A_a  aaInformación GRUPO 4_A"/>
      <sheetName val="_K_a  aaInformación GRUPO 4_A M"/>
      <sheetName val="_E_a  aaInformación GRUPO 4_A M"/>
      <sheetName val="__Escritorio_amv 2011_a  aaInfo"/>
      <sheetName val="_Users_avargase_AppData_Local_M"/>
      <sheetName val="__Giovanni_administracion vial_"/>
      <sheetName val="_MONTO AGOTABLE 2010_a  aaInfor"/>
      <sheetName val="Main"/>
      <sheetName val="CorpTax"/>
      <sheetName val="PAGOS"/>
      <sheetName val="ESTADO RED"/>
      <sheetName val="CARRETERAS"/>
      <sheetName val="GENERALIDADES "/>
      <sheetName val="ANALISIS RESUMIDOS"/>
      <sheetName val="_aCCIDENTES_DE_1995___1996_x_54"/>
      <sheetName val="_aCCIDENTES_DE_1995___1996_x_51"/>
      <sheetName val="_aCCIDENTES_DE_1995___1996_x_52"/>
      <sheetName val="_aCCIDENTES_DE_1995___1996_x_53"/>
      <sheetName val="_aCCIDENTES_DE_1995___1996_x_55"/>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refreshError="1"/>
      <sheetData sheetId="410" refreshError="1"/>
      <sheetData sheetId="411"/>
      <sheetData sheetId="412"/>
      <sheetData sheetId="413"/>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sheetData sheetId="429"/>
      <sheetData sheetId="430" refreshError="1"/>
      <sheetData sheetId="431" refreshError="1"/>
      <sheetData sheetId="432" refreshError="1"/>
      <sheetData sheetId="433" refreshError="1"/>
      <sheetData sheetId="434"/>
      <sheetData sheetId="435"/>
      <sheetData sheetId="436"/>
      <sheetData sheetId="437" refreshError="1"/>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sheetData sheetId="531"/>
      <sheetData sheetId="532"/>
      <sheetData sheetId="533"/>
      <sheetData sheetId="534" refreshError="1"/>
      <sheetData sheetId="535"/>
      <sheetData sheetId="536"/>
      <sheetData sheetId="537"/>
      <sheetData sheetId="538"/>
      <sheetData sheetId="539"/>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refreshError="1"/>
      <sheetData sheetId="839" refreshError="1"/>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refreshError="1"/>
      <sheetData sheetId="862" refreshError="1"/>
      <sheetData sheetId="863" refreshError="1"/>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efreshError="1"/>
      <sheetData sheetId="1120" refreshError="1"/>
      <sheetData sheetId="1121" refreshError="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sheetData sheetId="1159"/>
      <sheetData sheetId="1160" refreshError="1"/>
      <sheetData sheetId="1161" refreshError="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refreshError="1"/>
      <sheetData sheetId="1265" refreshError="1"/>
      <sheetData sheetId="1266" refreshError="1"/>
      <sheetData sheetId="1267" refreshError="1"/>
      <sheetData sheetId="1268" refreshError="1"/>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sheetData sheetId="1307"/>
      <sheetData sheetId="1308"/>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 val="Formulario N° 4"/>
      <sheetName val="MATERIALES"/>
      <sheetName val="EQUIPO"/>
      <sheetName val="CONT_ADI"/>
      <sheetName val="Datos"/>
      <sheetName val="Cuadrillas"/>
      <sheetName val="Jornal"/>
      <sheetName val="\Users\USUARIO\Downloads\MANTEN"/>
      <sheetName val="INDICMICROEMP"/>
      <sheetName val="INDICE"/>
      <sheetName val="M.O."/>
      <sheetName val="Fornato 6"/>
      <sheetName val="#REF"/>
      <sheetName val="\G\I\MANTENIMIENTO RUTA 1001_MA"/>
      <sheetName val="\D\MANTENIMIENTO RUTA 1001_MARZ"/>
      <sheetName val="\G\D\MANTENIMIENTO RUTA 1001_MA"/>
      <sheetName val="\I\I\MANTENIMIENTO RUTA 1001_MA"/>
      <sheetName val="\Users\Personal\Downloads\MANTE"/>
      <sheetName val="TOTALES"/>
      <sheetName val="[a  aaInformación][a  aaInforma"/>
      <sheetName val="lisprecios"/>
      <sheetName val="PERSONAL"/>
      <sheetName val="PRESTACIONES SOCIALES"/>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Concretos y morteros"/>
      <sheetName val="Datos iniciales "/>
      <sheetName val="Transporte"/>
      <sheetName val="precios-básicos2002"/>
      <sheetName val="ITEMS"/>
      <sheetName val="[a  aaInformación]__cceficien_2"/>
      <sheetName val="[a  aaInformación]//cceficiente"/>
      <sheetName val="[a  aaInformación]__cceficien_3"/>
      <sheetName val="INFORME SEMANAL"/>
      <sheetName val="AVANCE SEMANAL"/>
      <sheetName val="CLIMA mes"/>
      <sheetName val="REG FOTO"/>
      <sheetName val="SISOMA"/>
      <sheetName val="[a  aaInformación]__cceficie_10"/>
      <sheetName val="[a  aaInformación]__cceficien_4"/>
      <sheetName val="[a  aaInformación]__cceficien_5"/>
      <sheetName val="[a  aaInformación]__cceficien_9"/>
      <sheetName val="[a  aaInformación]__cceficien_6"/>
      <sheetName val="[a  aaInformación]__cceficien_7"/>
      <sheetName val="[a  aaInformación]__cceficien_8"/>
      <sheetName val="[a  aaInformación]__cceficie_15"/>
      <sheetName val="[a  aaInformación]__cceficie_14"/>
      <sheetName val="[a  aaInformación]__cceficie_12"/>
      <sheetName val="[a  aaInformación]__cceficie_11"/>
      <sheetName val="[a  aaInformación]__cceficie_13"/>
      <sheetName val="PRESUP"/>
      <sheetName val="AIU"/>
      <sheetName val="[a  aaInformación]__192_168_0_3"/>
      <sheetName val="a  aaInformaci%C3%B3n"/>
      <sheetName val="[a  aaInformación]__192_168_0_2"/>
      <sheetName val="[a  aaInformación]__192_168_0_4"/>
      <sheetName val="OCTUBRE"/>
      <sheetName val="CRA.MODI"/>
      <sheetName val="[a  aaInformación]__192_168_0_5"/>
      <sheetName val="[a  aaInformación]__192_168_0_6"/>
      <sheetName val="[a  aaInformación]__192_168_0_7"/>
      <sheetName val="[a  aaInformación]__192_168_0_8"/>
      <sheetName val="[a  aaInformación]__192_168_0_9"/>
      <sheetName val="[a  aaInformación]__192_168__10"/>
      <sheetName val="[a  aaInformación]\\192.168.0.4"/>
      <sheetName val="[a  aaInformación]__192_168__11"/>
      <sheetName val="[a  aaInformación]__192_168__12"/>
      <sheetName val="[a  aaInformación]__192_168__13"/>
      <sheetName val="[a  aaInformación]__192_168__14"/>
      <sheetName val="[a  aaInformación]__192_168__16"/>
      <sheetName val="[a  aaInformación]__192_168__15"/>
      <sheetName val="[a  aaInformación]__192_168__17"/>
      <sheetName val="[a  aaInformación]__192_168__18"/>
      <sheetName val="Emboquillar"/>
      <sheetName val="Acometidacobrerígido"/>
      <sheetName val="Acometidatoma"/>
      <sheetName val="Acometidahasta1&quot;"/>
      <sheetName val="[a  aaInformación]__cceficie_57"/>
      <sheetName val="[a  aaInformación]__cceficie_18"/>
      <sheetName val="[a  aaInformación]__cceficie_16"/>
      <sheetName val="[a  aaInformación]__cceficie_17"/>
      <sheetName val="[a  aaInformación]__cceficie_19"/>
      <sheetName val="[a  aaInformación]__cceficie_26"/>
      <sheetName val="[a  aaInformación]__cceficie_20"/>
      <sheetName val="[a  aaInformación]__cceficie_21"/>
      <sheetName val="[a  aaInformación]__cceficie_22"/>
      <sheetName val="[a  aaInformación]__cceficie_23"/>
      <sheetName val="[a  aaInformación]__cceficie_25"/>
      <sheetName val="[a  aaInformación]__cceficie_24"/>
      <sheetName val="[a  aaInformación]__cceficie_38"/>
      <sheetName val="[a  aaInformación]__cceficie_28"/>
      <sheetName val="[a  aaInformación]__cceficie_27"/>
      <sheetName val="[a  aaInformación]__cceficie_29"/>
      <sheetName val="[a  aaInformación]__cceficie_34"/>
      <sheetName val="[a  aaInformación]__cceficie_32"/>
      <sheetName val="[a  aaInformación]__cceficie_30"/>
      <sheetName val="[a  aaInformación]__cceficie_31"/>
      <sheetName val="[a  aaInformación]__cceficie_33"/>
      <sheetName val="[a  aaInformación]__cceficie_35"/>
      <sheetName val="[a  aaInformación]__cceficie_36"/>
      <sheetName val="[a  aaInformación]__cceficie_37"/>
      <sheetName val="[a  aaInformación]__cceficie_39"/>
      <sheetName val="[a  aaInformación]__cceficie_47"/>
      <sheetName val="[a  aaInformación]__cceficie_40"/>
      <sheetName val="[a  aaInformación]__cceficie_41"/>
      <sheetName val="[a  aaInformación]__cceficie_45"/>
      <sheetName val="[a  aaInformación]__cceficie_42"/>
      <sheetName val="[a  aaInformación]__cceficie_43"/>
      <sheetName val="[a  aaInformación]__cceficie_44"/>
      <sheetName val="[a  aaInformación]__cceficie_46"/>
      <sheetName val="[a  aaInformación]__cceficie_48"/>
      <sheetName val="[a  aaInformación]__cceficie_54"/>
      <sheetName val="[a  aaInformación]__cceficie_49"/>
      <sheetName val="[a  aaInformación]__cceficie_50"/>
      <sheetName val="[a  aaInformación]__cceficie_53"/>
      <sheetName val="[a  aaInformación]__cceficie_51"/>
      <sheetName val="[a  aaInformación]__cceficie_52"/>
      <sheetName val="[a  aaInformación]__cceficie_55"/>
      <sheetName val="[a  aaInformación]__cceficie_56"/>
      <sheetName val="PANEL"/>
      <sheetName val="Res-Accide-10"/>
      <sheetName val="Base Datos"/>
      <sheetName val="_MANTENIMIENTO RUTA 1001_MARZO "/>
      <sheetName val="_I_MANTENIMIENTO RUTA 1001_MARZ"/>
      <sheetName val="_F_MANTENIMIENTO RUTA 1001_MARZ"/>
      <sheetName val="a__aaInformación7"/>
      <sheetName val="aCCIDENTES_DE_1995_-_19964"/>
      <sheetName val="\MANTENIMIENTO_RUTA_1001_MARZO_"/>
      <sheetName val="\I\MANTENIMIENTO_RUTA_1001_MARZ"/>
      <sheetName val="\F\MANTENIMIENTO_RUTA_1001_MARZ"/>
      <sheetName val="[a__aaInformación][a__aaInforma"/>
      <sheetName val="PRESTACIONES_SOCIALES"/>
      <sheetName val="ANEXO_IX"/>
      <sheetName val="Formulario_N°_4"/>
      <sheetName val="Fornato_6"/>
      <sheetName val="Concretos_y_morteros"/>
      <sheetName val="Datos_iniciales_"/>
      <sheetName val="\G\I\MANTENIMIENTO_RUTA_1001_MA"/>
      <sheetName val="\D\MANTENIMIENTO_RUTA_1001_MARZ"/>
      <sheetName val="\G\D\MANTENIMIENTO_RUTA_1001_MA"/>
      <sheetName val="\I\I\MANTENIMIENTO_RUTA_1001_MA"/>
      <sheetName val="M_O_"/>
      <sheetName val="[a__aaInformación]__cceficien_2"/>
      <sheetName val="[a__aaInformación]__cceficien_3"/>
      <sheetName val="[a__aaInformación]__cceficien_4"/>
      <sheetName val="[a__aaInformación]__cceficien_5"/>
      <sheetName val="[a__aaInformación]__cceficien_6"/>
      <sheetName val="a__aaInformación8"/>
      <sheetName val="a__aaInformación9"/>
      <sheetName val="PRECIOS"/>
      <sheetName val="[a  aaInformación]__cceficie_59"/>
      <sheetName val="[a  aaInformación]__cceficie_58"/>
      <sheetName val="[a  aaInformación]__cceficie_61"/>
      <sheetName val="//cceficiente_sharepoint_com/MA"/>
      <sheetName val="[a  aaInformación]__cceficie_60"/>
      <sheetName val="[a  aaInformación]__cceficie_64"/>
      <sheetName val="[a  aaInformación]__cceficie_62"/>
      <sheetName val="[a  aaInformación]__cceficie_63"/>
      <sheetName val="[a  aaInformación]__cceficie_65"/>
      <sheetName val="[a  aaInformación]__cceficie_66"/>
      <sheetName val="[a  aaInformación]__cceficie_67"/>
      <sheetName val="[a  aaInformación]__cceficie_71"/>
      <sheetName val="[a  aaInformación]__cceficie_70"/>
      <sheetName val="[a  aaInformación]__cceficie_68"/>
      <sheetName val="[a  aaInformación]__cceficie_69"/>
      <sheetName val="[a  aaInformación]__cceficie_72"/>
      <sheetName val="[a  aaInformación]__cceficie_74"/>
      <sheetName val="[a  aaInformación]__cceficie_73"/>
      <sheetName val="[a  aaInformación]__cceficie_77"/>
      <sheetName val="[a  aaInformación]__cceficie_76"/>
      <sheetName val="[a  aaInformación]__cceficie_75"/>
      <sheetName val="[a  aaInformación]__cceficie_79"/>
      <sheetName val="[a  aaInformación]__cceficie_78"/>
      <sheetName val="\Users\LENOVO\Downloads\Users\A"/>
      <sheetName val="HER"/>
      <sheetName val="MAT"/>
      <sheetName val="PER"/>
      <sheetName val="TRANS"/>
      <sheetName val="\MANTENIMIENTO%20RUTA%201001_MA"/>
      <sheetName val=""/>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row r="1">
          <cell r="A1" t="str">
            <v>Despreciable N</v>
          </cell>
        </row>
        <row r="2">
          <cell r="A2" t="str">
            <v>Bajo L</v>
          </cell>
        </row>
        <row r="3">
          <cell r="A3" t="str">
            <v>Medio M</v>
          </cell>
        </row>
        <row r="4">
          <cell r="A4" t="str">
            <v>Alto H</v>
          </cell>
        </row>
        <row r="5">
          <cell r="A5" t="str">
            <v>Muy Alto VH</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 val="ANEXO 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IDENTES DE 19"/>
      <sheetName val="Res-Accide-10"/>
    </sheetNames>
    <definedNames>
      <definedName name="absc"/>
    </definedNames>
    <sheetDataSet>
      <sheetData sheetId="0"/>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0"/>
      <sheetName val="P50"/>
      <sheetName val="P90"/>
      <sheetName val="Info-Portaf"/>
      <sheetName val="Prj3074"/>
      <sheetName val="ESTADO RED"/>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 val="5.2"/>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 val="INTERVENTOR129"/>
      <sheetName val="inst"/>
      <sheetName val="NOMINA_1"/>
      <sheetName val="NOMINA_2"/>
      <sheetName val="PAZ_Y_SALVO"/>
      <sheetName val="CONTROL___"/>
      <sheetName val="CONTROL_DIA__EJECUCION"/>
      <sheetName val="INFORME_CONTRATO"/>
      <sheetName val="PAGO_No1"/>
      <sheetName val="RECIBO_No__1"/>
      <sheetName val="PAGO_No_2_"/>
      <sheetName val="RECIBO_No__2"/>
      <sheetName val="PAGO_No_3"/>
      <sheetName val="RECIBO_No_3"/>
      <sheetName val="PAGO_No_4"/>
      <sheetName val="RECIBO_No_4"/>
      <sheetName val="PAGO_FINAL"/>
      <sheetName val="RECIBO_FINAL"/>
      <sheetName val="CENTROS_COSTOS"/>
      <sheetName val="adicional_1"/>
      <sheetName val="adicional_2"/>
      <sheetName val="NOMINA_11"/>
      <sheetName val="NOMINA_21"/>
      <sheetName val="PAZ_Y_SALVO1"/>
      <sheetName val="CONTROL___1"/>
      <sheetName val="CONTROL_DIA__EJECUCION1"/>
      <sheetName val="INFORME_CONTRATO1"/>
      <sheetName val="PAGO_No11"/>
      <sheetName val="RECIBO_No__11"/>
      <sheetName val="PAGO_No_2_1"/>
      <sheetName val="RECIBO_No__21"/>
      <sheetName val="PAGO_No_31"/>
      <sheetName val="RECIBO_No_31"/>
      <sheetName val="PAGO_No_41"/>
      <sheetName val="RECIBO_No_41"/>
      <sheetName val="PAGO_FINAL1"/>
      <sheetName val="RECIBO_FINAL1"/>
      <sheetName val="CENTROS_COSTOS1"/>
      <sheetName val="adicional_11"/>
      <sheetName val="adicional_21"/>
      <sheetName val="APUS_(Año_1)"/>
      <sheetName val="APUS_(Año_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ÍSICO"/>
      <sheetName val="PRESUPUESTAL"/>
      <sheetName val="A34310"/>
      <sheetName val="Hoja1"/>
      <sheetName val="Info-Portaf"/>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 sheetId="3" refreshError="1"/>
      <sheetData sheetId="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do$"/>
      <sheetName val="Programado%"/>
      <sheetName val="Ejecutado$"/>
      <sheetName val="Ejecutado%"/>
      <sheetName val="Cantidades"/>
      <sheetName val="Informe"/>
      <sheetName val="Informes Diario Arrayan"/>
      <sheetName val="PRESUPUESTAL"/>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cell r="K4"/>
          <cell r="L4"/>
          <cell r="M4"/>
          <cell r="N4"/>
          <cell r="O4"/>
          <cell r="P4"/>
          <cell r="Q4"/>
          <cell r="R4"/>
          <cell r="S4"/>
          <cell r="T4"/>
          <cell r="U4"/>
          <cell r="V4"/>
          <cell r="W4"/>
          <cell r="X4"/>
          <cell r="Y4"/>
          <cell r="Z4"/>
          <cell r="AA4"/>
          <cell r="AB4"/>
          <cell r="AC4"/>
          <cell r="AD4"/>
          <cell r="AE4"/>
          <cell r="AF4"/>
          <cell r="AG4"/>
          <cell r="AH4"/>
          <cell r="AI4"/>
          <cell r="AJ4"/>
          <cell r="AK4"/>
          <cell r="AL4"/>
          <cell r="AM4"/>
          <cell r="AN4"/>
          <cell r="AO4"/>
          <cell r="AP4"/>
          <cell r="AQ4"/>
          <cell r="AR4"/>
          <cell r="AS4"/>
          <cell r="AT4"/>
          <cell r="AU4"/>
          <cell r="AV4"/>
          <cell r="AW4"/>
          <cell r="AX4">
            <v>284168.42105263157</v>
          </cell>
          <cell r="AY4"/>
          <cell r="AZ4">
            <v>284168.42105263157</v>
          </cell>
          <cell r="BA4">
            <v>284168.42105263157</v>
          </cell>
          <cell r="BB4">
            <v>284168.42105263157</v>
          </cell>
          <cell r="BC4">
            <v>284168.42105263157</v>
          </cell>
          <cell r="BD4">
            <v>284168.42105263157</v>
          </cell>
          <cell r="BE4">
            <v>284168.42105263157</v>
          </cell>
          <cell r="BF4"/>
          <cell r="BG4">
            <v>284168.42105263157</v>
          </cell>
          <cell r="BH4">
            <v>284168.42105263157</v>
          </cell>
          <cell r="BI4">
            <v>284168.42105263157</v>
          </cell>
          <cell r="BJ4">
            <v>284168.42105263157</v>
          </cell>
          <cell r="BK4">
            <v>284168.42105263157</v>
          </cell>
          <cell r="BL4">
            <v>284168.42105263157</v>
          </cell>
          <cell r="BM4"/>
          <cell r="BN4">
            <v>284168.42105263157</v>
          </cell>
          <cell r="BO4">
            <v>284168.42105263157</v>
          </cell>
          <cell r="BP4">
            <v>284168.42105263157</v>
          </cell>
          <cell r="BQ4">
            <v>284168.42105263157</v>
          </cell>
          <cell r="BR4">
            <v>284168.42105263157</v>
          </cell>
          <cell r="BS4">
            <v>284168.42105263157</v>
          </cell>
          <cell r="BT4"/>
          <cell r="BU4"/>
          <cell r="BV4"/>
          <cell r="BW4"/>
          <cell r="BX4"/>
          <cell r="BY4"/>
          <cell r="BZ4"/>
          <cell r="CA4"/>
          <cell r="CB4"/>
          <cell r="CC4"/>
          <cell r="CD4"/>
          <cell r="CE4"/>
          <cell r="CF4"/>
          <cell r="CG4"/>
          <cell r="CH4"/>
          <cell r="CI4"/>
          <cell r="CJ4"/>
          <cell r="CK4"/>
        </row>
        <row r="5">
          <cell r="J5"/>
          <cell r="K5"/>
          <cell r="L5"/>
          <cell r="M5"/>
          <cell r="N5"/>
          <cell r="O5"/>
          <cell r="P5"/>
          <cell r="Q5"/>
          <cell r="R5"/>
          <cell r="S5"/>
          <cell r="T5"/>
          <cell r="U5"/>
          <cell r="V5"/>
          <cell r="W5"/>
          <cell r="X5"/>
          <cell r="Y5"/>
          <cell r="Z5"/>
          <cell r="AA5"/>
          <cell r="AB5"/>
          <cell r="AC5"/>
          <cell r="AD5"/>
          <cell r="AE5"/>
          <cell r="AF5"/>
          <cell r="AG5"/>
          <cell r="AH5"/>
          <cell r="AI5"/>
          <cell r="AJ5"/>
          <cell r="AK5"/>
          <cell r="AL5"/>
          <cell r="AM5"/>
          <cell r="AN5"/>
          <cell r="AO5"/>
          <cell r="AP5"/>
          <cell r="AQ5"/>
          <cell r="AR5"/>
          <cell r="AS5"/>
          <cell r="AT5"/>
          <cell r="AU5"/>
          <cell r="AV5"/>
          <cell r="AW5"/>
          <cell r="AX5">
            <v>10140160</v>
          </cell>
          <cell r="AY5"/>
          <cell r="AZ5">
            <v>10140160</v>
          </cell>
          <cell r="BA5"/>
          <cell r="BB5"/>
          <cell r="BC5"/>
          <cell r="BD5"/>
          <cell r="BE5"/>
          <cell r="BF5"/>
          <cell r="BG5"/>
          <cell r="BH5"/>
          <cell r="BI5"/>
          <cell r="BJ5"/>
          <cell r="BK5"/>
          <cell r="BL5"/>
          <cell r="BM5"/>
          <cell r="BN5"/>
          <cell r="BO5"/>
          <cell r="BP5"/>
          <cell r="BQ5"/>
          <cell r="BR5"/>
          <cell r="BS5"/>
          <cell r="BT5"/>
          <cell r="BU5"/>
          <cell r="BV5"/>
          <cell r="BW5"/>
          <cell r="BX5"/>
          <cell r="BY5"/>
          <cell r="BZ5"/>
          <cell r="CA5"/>
          <cell r="CB5"/>
          <cell r="CC5"/>
          <cell r="CD5"/>
          <cell r="CE5"/>
          <cell r="CF5"/>
          <cell r="CG5"/>
          <cell r="CH5"/>
          <cell r="CI5"/>
          <cell r="CJ5"/>
          <cell r="CK5"/>
        </row>
        <row r="6">
          <cell r="J6"/>
          <cell r="K6"/>
          <cell r="L6"/>
          <cell r="M6"/>
          <cell r="N6"/>
          <cell r="O6"/>
          <cell r="P6"/>
          <cell r="Q6"/>
          <cell r="R6"/>
          <cell r="S6"/>
          <cell r="T6"/>
          <cell r="U6"/>
          <cell r="V6"/>
          <cell r="W6"/>
          <cell r="X6"/>
          <cell r="Y6"/>
          <cell r="Z6"/>
          <cell r="AA6"/>
          <cell r="AB6"/>
          <cell r="AC6"/>
          <cell r="AD6"/>
          <cell r="AE6"/>
          <cell r="AF6"/>
          <cell r="AG6"/>
          <cell r="AH6"/>
          <cell r="AI6"/>
          <cell r="AJ6"/>
          <cell r="AK6"/>
          <cell r="AL6"/>
          <cell r="AM6"/>
          <cell r="AN6"/>
          <cell r="AO6"/>
          <cell r="AP6"/>
          <cell r="AQ6"/>
          <cell r="AR6"/>
          <cell r="AS6"/>
          <cell r="AT6"/>
          <cell r="AU6"/>
          <cell r="AV6"/>
          <cell r="AW6"/>
          <cell r="AX6"/>
          <cell r="AY6"/>
          <cell r="AZ6"/>
          <cell r="BA6"/>
          <cell r="BB6"/>
          <cell r="BC6"/>
          <cell r="BD6"/>
          <cell r="BE6"/>
          <cell r="BF6"/>
          <cell r="BG6"/>
          <cell r="BH6"/>
          <cell r="BI6"/>
          <cell r="BJ6"/>
          <cell r="BK6"/>
          <cell r="BL6"/>
          <cell r="BM6"/>
          <cell r="BN6"/>
          <cell r="BO6"/>
          <cell r="BP6"/>
          <cell r="BQ6"/>
          <cell r="BR6"/>
          <cell r="BS6"/>
          <cell r="BT6"/>
          <cell r="BU6"/>
          <cell r="BV6"/>
          <cell r="BW6"/>
          <cell r="BX6"/>
          <cell r="BY6"/>
          <cell r="BZ6"/>
          <cell r="CA6"/>
          <cell r="CB6"/>
          <cell r="CC6"/>
          <cell r="CD6"/>
          <cell r="CE6"/>
          <cell r="CF6"/>
          <cell r="CG6"/>
          <cell r="CH6"/>
          <cell r="CI6"/>
          <cell r="CJ6"/>
          <cell r="CK6">
            <v>261500</v>
          </cell>
        </row>
        <row r="7">
          <cell r="J7"/>
          <cell r="K7"/>
          <cell r="L7"/>
          <cell r="M7"/>
          <cell r="N7"/>
          <cell r="O7"/>
          <cell r="P7"/>
          <cell r="Q7"/>
          <cell r="R7"/>
          <cell r="S7"/>
          <cell r="T7"/>
          <cell r="U7"/>
          <cell r="V7"/>
          <cell r="W7"/>
          <cell r="X7"/>
          <cell r="Y7"/>
          <cell r="Z7"/>
          <cell r="AA7"/>
          <cell r="AB7"/>
          <cell r="AC7"/>
          <cell r="AD7"/>
          <cell r="AE7"/>
          <cell r="AF7"/>
          <cell r="AG7"/>
          <cell r="AH7"/>
          <cell r="AI7"/>
          <cell r="AJ7"/>
          <cell r="AK7"/>
          <cell r="AL7"/>
          <cell r="AM7"/>
          <cell r="AN7"/>
          <cell r="AO7"/>
          <cell r="AP7"/>
          <cell r="AQ7"/>
          <cell r="AR7"/>
          <cell r="AS7"/>
          <cell r="AT7"/>
          <cell r="AU7"/>
          <cell r="AV7"/>
          <cell r="AW7"/>
          <cell r="AX7"/>
          <cell r="AY7"/>
          <cell r="AZ7"/>
          <cell r="BA7">
            <v>8463000</v>
          </cell>
          <cell r="BB7">
            <v>8463000</v>
          </cell>
          <cell r="BC7">
            <v>8463000</v>
          </cell>
          <cell r="BD7">
            <v>8463000</v>
          </cell>
          <cell r="BE7">
            <v>8463000</v>
          </cell>
          <cell r="BF7"/>
          <cell r="BG7">
            <v>8463000</v>
          </cell>
          <cell r="BH7"/>
          <cell r="BI7"/>
          <cell r="BJ7"/>
          <cell r="BK7"/>
          <cell r="BL7"/>
          <cell r="BM7"/>
          <cell r="BN7"/>
          <cell r="BO7"/>
          <cell r="BP7"/>
          <cell r="BQ7"/>
          <cell r="BR7"/>
          <cell r="BS7"/>
          <cell r="BT7"/>
          <cell r="BU7"/>
          <cell r="BV7"/>
          <cell r="BW7"/>
          <cell r="BX7"/>
          <cell r="BY7"/>
          <cell r="BZ7"/>
          <cell r="CA7"/>
          <cell r="CB7"/>
          <cell r="CC7"/>
          <cell r="CD7"/>
          <cell r="CE7"/>
          <cell r="CF7"/>
          <cell r="CG7"/>
          <cell r="CH7"/>
          <cell r="CI7"/>
          <cell r="CJ7"/>
          <cell r="CK7"/>
        </row>
        <row r="8">
          <cell r="J8"/>
          <cell r="K8"/>
          <cell r="L8"/>
          <cell r="M8"/>
          <cell r="N8"/>
          <cell r="O8"/>
          <cell r="P8"/>
          <cell r="Q8"/>
          <cell r="R8"/>
          <cell r="S8"/>
          <cell r="T8"/>
          <cell r="U8"/>
          <cell r="V8"/>
          <cell r="W8"/>
          <cell r="X8"/>
          <cell r="Y8"/>
          <cell r="Z8"/>
          <cell r="AA8"/>
          <cell r="AB8"/>
          <cell r="AC8"/>
          <cell r="AD8"/>
          <cell r="AE8"/>
          <cell r="AF8"/>
          <cell r="AG8"/>
          <cell r="AH8"/>
          <cell r="AI8"/>
          <cell r="AJ8"/>
          <cell r="AK8"/>
          <cell r="AL8"/>
          <cell r="AM8"/>
          <cell r="AN8"/>
          <cell r="AO8"/>
          <cell r="AP8"/>
          <cell r="AQ8"/>
          <cell r="AR8"/>
          <cell r="AS8"/>
          <cell r="AT8"/>
          <cell r="AU8"/>
          <cell r="AV8"/>
          <cell r="AW8"/>
          <cell r="AX8"/>
          <cell r="AY8"/>
          <cell r="AZ8"/>
          <cell r="BA8"/>
          <cell r="BB8"/>
          <cell r="BC8"/>
          <cell r="BD8"/>
          <cell r="BE8"/>
          <cell r="BF8"/>
          <cell r="BG8"/>
          <cell r="BH8"/>
          <cell r="BI8">
            <v>582080</v>
          </cell>
          <cell r="BJ8">
            <v>582080</v>
          </cell>
          <cell r="BK8">
            <v>582080</v>
          </cell>
          <cell r="BL8">
            <v>582080</v>
          </cell>
          <cell r="BM8"/>
          <cell r="BN8">
            <v>582080</v>
          </cell>
          <cell r="BO8">
            <v>582080</v>
          </cell>
          <cell r="BP8">
            <v>582080</v>
          </cell>
          <cell r="BQ8">
            <v>582080</v>
          </cell>
          <cell r="BR8">
            <v>582080</v>
          </cell>
          <cell r="BS8">
            <v>582080</v>
          </cell>
          <cell r="BT8"/>
          <cell r="BU8"/>
          <cell r="BV8"/>
          <cell r="BW8"/>
          <cell r="BX8"/>
          <cell r="BY8"/>
          <cell r="BZ8"/>
          <cell r="CA8"/>
          <cell r="CB8"/>
          <cell r="CC8"/>
          <cell r="CD8"/>
          <cell r="CE8"/>
          <cell r="CF8"/>
          <cell r="CG8"/>
          <cell r="CH8"/>
          <cell r="CI8"/>
          <cell r="CJ8"/>
          <cell r="CK8"/>
        </row>
        <row r="9">
          <cell r="J9"/>
          <cell r="K9"/>
          <cell r="L9"/>
          <cell r="M9"/>
          <cell r="N9"/>
          <cell r="O9"/>
          <cell r="P9"/>
          <cell r="Q9"/>
          <cell r="R9"/>
          <cell r="S9"/>
          <cell r="T9"/>
          <cell r="U9"/>
          <cell r="V9"/>
          <cell r="W9"/>
          <cell r="X9"/>
          <cell r="Y9"/>
          <cell r="Z9"/>
          <cell r="AA9"/>
          <cell r="AB9"/>
          <cell r="AC9"/>
          <cell r="AD9"/>
          <cell r="AE9"/>
          <cell r="AF9"/>
          <cell r="AG9"/>
          <cell r="AH9"/>
          <cell r="AI9"/>
          <cell r="AJ9"/>
          <cell r="AK9"/>
          <cell r="AL9"/>
          <cell r="AM9"/>
          <cell r="AN9"/>
          <cell r="AO9"/>
          <cell r="AP9"/>
          <cell r="AQ9"/>
          <cell r="AR9"/>
          <cell r="AS9"/>
          <cell r="AT9"/>
          <cell r="AU9"/>
          <cell r="AV9"/>
          <cell r="AW9"/>
          <cell r="AX9"/>
          <cell r="AY9"/>
          <cell r="AZ9"/>
          <cell r="BA9"/>
          <cell r="BB9"/>
          <cell r="BC9"/>
          <cell r="BD9"/>
          <cell r="BE9"/>
          <cell r="BF9"/>
          <cell r="BG9">
            <v>4210560</v>
          </cell>
          <cell r="BH9">
            <v>4210560</v>
          </cell>
          <cell r="BI9">
            <v>4210560</v>
          </cell>
          <cell r="BJ9">
            <v>4210560</v>
          </cell>
          <cell r="BK9">
            <v>4210560</v>
          </cell>
          <cell r="BL9">
            <v>4210560</v>
          </cell>
          <cell r="BM9"/>
          <cell r="BN9">
            <v>4210560</v>
          </cell>
          <cell r="BO9">
            <v>4210560</v>
          </cell>
          <cell r="BP9">
            <v>4210560</v>
          </cell>
          <cell r="BQ9">
            <v>4210560</v>
          </cell>
          <cell r="BR9"/>
          <cell r="BS9"/>
          <cell r="BT9"/>
          <cell r="BU9"/>
          <cell r="BV9"/>
          <cell r="BW9"/>
          <cell r="BX9"/>
          <cell r="BY9"/>
          <cell r="BZ9"/>
          <cell r="CA9"/>
          <cell r="CB9"/>
          <cell r="CC9"/>
          <cell r="CD9"/>
          <cell r="CE9"/>
          <cell r="CF9"/>
          <cell r="CG9"/>
          <cell r="CH9"/>
          <cell r="CI9"/>
          <cell r="CJ9"/>
          <cell r="CK9"/>
        </row>
        <row r="10">
          <cell r="J10"/>
          <cell r="K10"/>
          <cell r="L10"/>
          <cell r="M10"/>
          <cell r="N10"/>
          <cell r="O10"/>
          <cell r="P10"/>
          <cell r="Q10"/>
          <cell r="R10"/>
          <cell r="S10"/>
          <cell r="T10"/>
          <cell r="U10"/>
          <cell r="V10"/>
          <cell r="W10"/>
          <cell r="X10"/>
          <cell r="Y10"/>
          <cell r="Z10"/>
          <cell r="AA10"/>
          <cell r="AB10"/>
          <cell r="AC10"/>
          <cell r="AD10"/>
          <cell r="AE10"/>
          <cell r="AF10"/>
          <cell r="AG10"/>
          <cell r="AH10"/>
          <cell r="AI10"/>
          <cell r="AJ10"/>
          <cell r="AK10"/>
          <cell r="AL10"/>
          <cell r="AM10"/>
          <cell r="AN10"/>
          <cell r="AO10"/>
          <cell r="AP10"/>
          <cell r="AQ10"/>
          <cell r="AR10"/>
          <cell r="AS10"/>
          <cell r="AT10"/>
          <cell r="AU10"/>
          <cell r="AV10"/>
          <cell r="AW10"/>
          <cell r="AX10"/>
          <cell r="AY10"/>
          <cell r="AZ10"/>
          <cell r="BA10"/>
          <cell r="BB10"/>
          <cell r="BC10"/>
          <cell r="BD10"/>
          <cell r="BE10"/>
          <cell r="BF10"/>
          <cell r="BG10">
            <v>6868680</v>
          </cell>
          <cell r="BH10">
            <v>6868680</v>
          </cell>
          <cell r="BI10">
            <v>6868680</v>
          </cell>
          <cell r="BJ10">
            <v>6868680</v>
          </cell>
          <cell r="BK10">
            <v>6868680</v>
          </cell>
          <cell r="BL10">
            <v>6868680</v>
          </cell>
          <cell r="BM10"/>
          <cell r="BN10">
            <v>6868680</v>
          </cell>
          <cell r="BO10">
            <v>6868680</v>
          </cell>
          <cell r="BP10">
            <v>6868680</v>
          </cell>
          <cell r="BQ10">
            <v>6868680</v>
          </cell>
          <cell r="BR10"/>
          <cell r="BS10"/>
          <cell r="BT10"/>
          <cell r="BU10"/>
          <cell r="BV10"/>
          <cell r="BW10"/>
          <cell r="BX10"/>
          <cell r="BY10"/>
          <cell r="BZ10"/>
          <cell r="CA10"/>
          <cell r="CB10"/>
          <cell r="CC10"/>
          <cell r="CD10"/>
          <cell r="CE10"/>
          <cell r="CF10"/>
          <cell r="CG10"/>
          <cell r="CH10"/>
          <cell r="CI10"/>
          <cell r="CJ10"/>
          <cell r="CK10"/>
        </row>
        <row r="11">
          <cell r="J11"/>
          <cell r="K11"/>
          <cell r="L11"/>
          <cell r="M11"/>
          <cell r="N11"/>
          <cell r="O11"/>
          <cell r="P11"/>
          <cell r="Q11"/>
          <cell r="R11"/>
          <cell r="S11"/>
          <cell r="T11"/>
          <cell r="U11"/>
          <cell r="V11"/>
          <cell r="W11"/>
          <cell r="X11"/>
          <cell r="Y11"/>
          <cell r="Z11"/>
          <cell r="AA11"/>
          <cell r="AB11"/>
          <cell r="AC11"/>
          <cell r="AD11"/>
          <cell r="AE11">
            <v>475046</v>
          </cell>
          <cell r="AF11">
            <v>475046</v>
          </cell>
          <cell r="AG11">
            <v>475046</v>
          </cell>
          <cell r="AH11">
            <v>475046</v>
          </cell>
          <cell r="AI11">
            <v>475046</v>
          </cell>
          <cell r="AJ11">
            <v>475046</v>
          </cell>
          <cell r="AK11"/>
          <cell r="AL11">
            <v>475046</v>
          </cell>
          <cell r="AM11">
            <v>475046</v>
          </cell>
          <cell r="AN11">
            <v>475046</v>
          </cell>
          <cell r="AO11">
            <v>475046</v>
          </cell>
          <cell r="AP11"/>
          <cell r="AQ11"/>
          <cell r="AR11"/>
          <cell r="AS11"/>
          <cell r="AT11"/>
          <cell r="AU11"/>
          <cell r="AV11"/>
          <cell r="AW11"/>
          <cell r="AX11"/>
          <cell r="AY11"/>
          <cell r="AZ11"/>
          <cell r="BA11"/>
          <cell r="BB11"/>
          <cell r="BC11"/>
          <cell r="BD11"/>
          <cell r="BE11"/>
          <cell r="BF11"/>
          <cell r="BG11"/>
          <cell r="BH11"/>
          <cell r="BI11"/>
          <cell r="BJ11"/>
          <cell r="BK11"/>
          <cell r="BL11"/>
          <cell r="BM11"/>
          <cell r="BN11"/>
          <cell r="BO11"/>
          <cell r="BP11"/>
          <cell r="BQ11"/>
          <cell r="BR11"/>
          <cell r="BS11"/>
          <cell r="BT11"/>
          <cell r="BU11"/>
          <cell r="BV11"/>
          <cell r="BW11"/>
          <cell r="BX11"/>
          <cell r="BY11"/>
          <cell r="BZ11"/>
          <cell r="CA11"/>
          <cell r="CB11"/>
          <cell r="CC11"/>
          <cell r="CD11"/>
          <cell r="CE11"/>
          <cell r="CF11"/>
          <cell r="CG11"/>
          <cell r="CH11"/>
          <cell r="CI11"/>
          <cell r="CJ11"/>
          <cell r="CK11"/>
        </row>
        <row r="12">
          <cell r="J12"/>
          <cell r="K12"/>
          <cell r="L12"/>
          <cell r="M12"/>
          <cell r="N12"/>
          <cell r="O12"/>
          <cell r="P12"/>
          <cell r="Q12"/>
          <cell r="R12"/>
          <cell r="S12"/>
          <cell r="T12"/>
          <cell r="U12"/>
          <cell r="V12"/>
          <cell r="W12"/>
          <cell r="X12"/>
          <cell r="Y12"/>
          <cell r="Z12"/>
          <cell r="AA12"/>
          <cell r="AB12"/>
          <cell r="AC12"/>
          <cell r="AD12"/>
          <cell r="AE12"/>
          <cell r="AF12"/>
          <cell r="AG12"/>
          <cell r="AH12"/>
          <cell r="AI12"/>
          <cell r="AJ12"/>
          <cell r="AK12"/>
          <cell r="AL12"/>
          <cell r="AM12"/>
          <cell r="AN12"/>
          <cell r="AO12"/>
          <cell r="AP12"/>
          <cell r="AQ12"/>
          <cell r="AR12"/>
          <cell r="AS12"/>
          <cell r="AT12"/>
          <cell r="AU12"/>
          <cell r="AV12"/>
          <cell r="AW12"/>
          <cell r="AX12"/>
          <cell r="AY12"/>
          <cell r="AZ12"/>
          <cell r="BA12"/>
          <cell r="BB12"/>
          <cell r="BC12"/>
          <cell r="BD12"/>
          <cell r="BE12"/>
          <cell r="BF12"/>
          <cell r="BG12"/>
          <cell r="BH12"/>
          <cell r="BI12"/>
          <cell r="BJ12"/>
          <cell r="BK12"/>
          <cell r="BL12"/>
          <cell r="BM12"/>
          <cell r="BN12"/>
          <cell r="BO12"/>
          <cell r="BP12"/>
          <cell r="BQ12"/>
          <cell r="BR12"/>
          <cell r="BS12"/>
          <cell r="BT12"/>
          <cell r="BU12"/>
          <cell r="BV12"/>
          <cell r="BW12"/>
          <cell r="BX12"/>
          <cell r="BY12"/>
          <cell r="BZ12"/>
          <cell r="CA12"/>
          <cell r="CB12"/>
          <cell r="CC12"/>
          <cell r="CD12"/>
          <cell r="CE12"/>
          <cell r="CF12"/>
          <cell r="CG12"/>
          <cell r="CH12"/>
          <cell r="CI12"/>
          <cell r="CJ12"/>
          <cell r="CK12">
            <v>1127000</v>
          </cell>
        </row>
        <row r="13">
          <cell r="J13"/>
          <cell r="K13"/>
          <cell r="L13"/>
          <cell r="M13"/>
          <cell r="N13"/>
          <cell r="O13"/>
          <cell r="P13"/>
          <cell r="Q13"/>
          <cell r="R13"/>
          <cell r="S13"/>
          <cell r="T13"/>
          <cell r="U13"/>
          <cell r="V13"/>
          <cell r="W13"/>
          <cell r="X13">
            <v>318489.23076923081</v>
          </cell>
          <cell r="Y13">
            <v>318489.23076923081</v>
          </cell>
          <cell r="Z13">
            <v>318489.23076923081</v>
          </cell>
          <cell r="AA13">
            <v>318489.23076923081</v>
          </cell>
          <cell r="AB13">
            <v>318489.23076923081</v>
          </cell>
          <cell r="AC13">
            <v>318489.23076923081</v>
          </cell>
          <cell r="AD13"/>
          <cell r="AE13">
            <v>318489.23076923081</v>
          </cell>
          <cell r="AF13">
            <v>318489.23076923081</v>
          </cell>
          <cell r="AG13">
            <v>318489.23076923081</v>
          </cell>
          <cell r="AH13">
            <v>318489.23076923081</v>
          </cell>
          <cell r="AI13">
            <v>318489.23076923081</v>
          </cell>
          <cell r="AJ13">
            <v>318489.23076923081</v>
          </cell>
          <cell r="AK13"/>
          <cell r="AL13">
            <v>318489.23076923081</v>
          </cell>
          <cell r="AM13"/>
          <cell r="AN13"/>
          <cell r="AO13"/>
          <cell r="AP13"/>
          <cell r="AQ13"/>
          <cell r="AR13"/>
          <cell r="AS13"/>
          <cell r="AT13"/>
          <cell r="AU13"/>
          <cell r="AV13"/>
          <cell r="AW13"/>
          <cell r="AX13"/>
          <cell r="AY13"/>
          <cell r="AZ13"/>
          <cell r="BA13"/>
          <cell r="BB13"/>
          <cell r="BC13"/>
          <cell r="BD13"/>
          <cell r="BE13"/>
          <cell r="BF13"/>
          <cell r="BG13"/>
          <cell r="BH13"/>
          <cell r="BI13"/>
          <cell r="BJ13"/>
          <cell r="BK13"/>
          <cell r="BL13"/>
          <cell r="BM13"/>
          <cell r="BN13"/>
          <cell r="BO13"/>
          <cell r="BP13"/>
          <cell r="BQ13"/>
          <cell r="BR13"/>
          <cell r="BS13"/>
          <cell r="BT13"/>
          <cell r="BU13"/>
          <cell r="BV13"/>
          <cell r="BW13"/>
          <cell r="BX13"/>
          <cell r="BY13"/>
          <cell r="BZ13"/>
          <cell r="CA13"/>
          <cell r="CB13"/>
          <cell r="CC13"/>
          <cell r="CD13"/>
          <cell r="CE13"/>
          <cell r="CF13"/>
          <cell r="CG13"/>
          <cell r="CH13"/>
          <cell r="CI13"/>
          <cell r="CJ13"/>
          <cell r="CK13"/>
        </row>
        <row r="14">
          <cell r="J14"/>
          <cell r="K14"/>
          <cell r="L14"/>
          <cell r="M14"/>
          <cell r="N14"/>
          <cell r="O14"/>
          <cell r="P14"/>
          <cell r="Q14"/>
          <cell r="R14"/>
          <cell r="S14"/>
          <cell r="T14"/>
          <cell r="U14"/>
          <cell r="V14"/>
          <cell r="W14"/>
          <cell r="X14"/>
          <cell r="Y14"/>
          <cell r="Z14"/>
          <cell r="AA14"/>
          <cell r="AB14"/>
          <cell r="AC14"/>
          <cell r="AD14"/>
          <cell r="AE14"/>
          <cell r="AF14"/>
          <cell r="AG14"/>
          <cell r="AH14"/>
          <cell r="AI14"/>
          <cell r="AJ14"/>
          <cell r="AK14"/>
          <cell r="AL14"/>
          <cell r="AM14"/>
          <cell r="AN14"/>
          <cell r="AO14"/>
          <cell r="AP14"/>
          <cell r="AQ14"/>
          <cell r="AR14"/>
          <cell r="AS14"/>
          <cell r="AT14"/>
          <cell r="AU14"/>
          <cell r="AV14"/>
          <cell r="AW14"/>
          <cell r="AX14"/>
          <cell r="AY14"/>
          <cell r="AZ14">
            <v>217200</v>
          </cell>
          <cell r="BA14">
            <v>217200</v>
          </cell>
          <cell r="BB14">
            <v>217200</v>
          </cell>
          <cell r="BC14">
            <v>217200</v>
          </cell>
          <cell r="BD14">
            <v>217200</v>
          </cell>
          <cell r="BE14">
            <v>217200</v>
          </cell>
          <cell r="BF14"/>
          <cell r="BG14"/>
          <cell r="BH14"/>
          <cell r="BI14"/>
          <cell r="BJ14"/>
          <cell r="BK14"/>
          <cell r="BL14"/>
          <cell r="BM14"/>
          <cell r="BN14"/>
          <cell r="BO14"/>
          <cell r="BP14"/>
          <cell r="BQ14"/>
          <cell r="BR14"/>
          <cell r="BS14"/>
          <cell r="BT14"/>
          <cell r="BU14"/>
          <cell r="BV14"/>
          <cell r="BW14"/>
          <cell r="BX14"/>
          <cell r="BY14"/>
          <cell r="BZ14"/>
          <cell r="CA14"/>
          <cell r="CB14"/>
          <cell r="CC14"/>
          <cell r="CD14"/>
          <cell r="CE14"/>
          <cell r="CF14"/>
          <cell r="CG14"/>
          <cell r="CH14"/>
          <cell r="CI14"/>
          <cell r="CJ14"/>
          <cell r="CK14"/>
        </row>
        <row r="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v>1541100</v>
          </cell>
          <cell r="CC15"/>
          <cell r="CD15"/>
          <cell r="CE15"/>
          <cell r="CF15"/>
          <cell r="CG15"/>
          <cell r="CH15"/>
          <cell r="CI15"/>
          <cell r="CJ15"/>
          <cell r="CK15"/>
        </row>
        <row r="16">
          <cell r="J16"/>
          <cell r="K16"/>
          <cell r="L16"/>
          <cell r="M16"/>
          <cell r="N16"/>
          <cell r="O16"/>
          <cell r="P16"/>
          <cell r="Q16"/>
          <cell r="R16"/>
          <cell r="S16"/>
          <cell r="T16"/>
          <cell r="U16"/>
          <cell r="V16"/>
          <cell r="W16"/>
          <cell r="X16"/>
          <cell r="Y16"/>
          <cell r="Z16"/>
          <cell r="AA16"/>
          <cell r="AB16"/>
          <cell r="AC16"/>
          <cell r="AD16"/>
          <cell r="AE16"/>
          <cell r="AF16"/>
          <cell r="AG16"/>
          <cell r="AH16"/>
          <cell r="AI16"/>
          <cell r="AJ16"/>
          <cell r="AK16"/>
          <cell r="AL16"/>
          <cell r="AM16"/>
          <cell r="AN16"/>
          <cell r="AO16"/>
          <cell r="AP16"/>
          <cell r="AQ16"/>
          <cell r="AR16"/>
          <cell r="AS16"/>
          <cell r="AT16"/>
          <cell r="AU16"/>
          <cell r="AV16"/>
          <cell r="AW16"/>
          <cell r="AX16"/>
          <cell r="AY16"/>
          <cell r="AZ16"/>
          <cell r="BA16"/>
          <cell r="BB16"/>
          <cell r="BC16"/>
          <cell r="BD16"/>
          <cell r="BE16"/>
          <cell r="BF16"/>
          <cell r="BG16"/>
          <cell r="BH16"/>
          <cell r="BI16"/>
          <cell r="BJ16"/>
          <cell r="BK16"/>
          <cell r="BL16"/>
          <cell r="BM16"/>
          <cell r="BN16"/>
          <cell r="BO16"/>
          <cell r="BP16"/>
          <cell r="BQ16"/>
          <cell r="BR16"/>
          <cell r="BS16"/>
          <cell r="BT16"/>
          <cell r="BU16"/>
          <cell r="BV16"/>
          <cell r="BW16"/>
          <cell r="BX16"/>
          <cell r="BY16"/>
          <cell r="BZ16"/>
          <cell r="CA16"/>
          <cell r="CB16">
            <v>874311.66666666663</v>
          </cell>
          <cell r="CC16">
            <v>874311.66666666663</v>
          </cell>
          <cell r="CD16">
            <v>874311.66666666663</v>
          </cell>
          <cell r="CE16">
            <v>874311.66666666663</v>
          </cell>
          <cell r="CF16">
            <v>874311.66666666663</v>
          </cell>
          <cell r="CG16">
            <v>874311.66666666663</v>
          </cell>
          <cell r="CH16"/>
          <cell r="CI16"/>
          <cell r="CJ16"/>
          <cell r="CK16"/>
        </row>
        <row r="18">
          <cell r="J18">
            <v>108200.60869565218</v>
          </cell>
          <cell r="K18">
            <v>108200.60869565218</v>
          </cell>
          <cell r="L18">
            <v>108200.60869565218</v>
          </cell>
          <cell r="M18">
            <v>108200.60869565218</v>
          </cell>
          <cell r="N18">
            <v>108200.60869565218</v>
          </cell>
          <cell r="O18">
            <v>108200.60869565218</v>
          </cell>
          <cell r="P18"/>
          <cell r="Q18">
            <v>108200.60869565218</v>
          </cell>
          <cell r="R18">
            <v>108200.60869565218</v>
          </cell>
          <cell r="S18">
            <v>108200.60869565218</v>
          </cell>
          <cell r="T18">
            <v>108200.60869565218</v>
          </cell>
          <cell r="U18">
            <v>108200.60869565218</v>
          </cell>
          <cell r="V18">
            <v>108200.60869565218</v>
          </cell>
          <cell r="W18"/>
          <cell r="X18">
            <v>108200.60869565218</v>
          </cell>
          <cell r="Y18">
            <v>108200.60869565218</v>
          </cell>
          <cell r="Z18">
            <v>108200.60869565218</v>
          </cell>
          <cell r="AA18">
            <v>108200.60869565218</v>
          </cell>
          <cell r="AB18">
            <v>108200.60869565218</v>
          </cell>
          <cell r="AC18">
            <v>108200.60869565218</v>
          </cell>
          <cell r="AD18"/>
          <cell r="AE18">
            <v>108200.60869565218</v>
          </cell>
          <cell r="AF18">
            <v>108200.60869565218</v>
          </cell>
          <cell r="AG18">
            <v>108200.60869565218</v>
          </cell>
          <cell r="AH18">
            <v>108200.60869565218</v>
          </cell>
          <cell r="AI18">
            <v>108200.60869565218</v>
          </cell>
          <cell r="AJ18">
            <v>108200.60869565218</v>
          </cell>
          <cell r="AK18"/>
          <cell r="AL18">
            <v>108200.60869565218</v>
          </cell>
          <cell r="AM18">
            <v>108200.60869565218</v>
          </cell>
          <cell r="AN18">
            <v>108200.60869565218</v>
          </cell>
          <cell r="AO18">
            <v>108200.60869565218</v>
          </cell>
          <cell r="AP18">
            <v>108200.60869565218</v>
          </cell>
          <cell r="AQ18">
            <v>108200.60869565218</v>
          </cell>
          <cell r="AR18"/>
          <cell r="AS18">
            <v>108200.60869565218</v>
          </cell>
          <cell r="AT18">
            <v>108200.60869565218</v>
          </cell>
          <cell r="AU18">
            <v>108200.60869565218</v>
          </cell>
          <cell r="AV18">
            <v>108200.60869565218</v>
          </cell>
          <cell r="AW18">
            <v>108200.60869565218</v>
          </cell>
          <cell r="AX18">
            <v>108200.60869565218</v>
          </cell>
          <cell r="AY18"/>
          <cell r="AZ18">
            <v>108200.60869565218</v>
          </cell>
          <cell r="BA18">
            <v>108200.60869565218</v>
          </cell>
          <cell r="BB18">
            <v>108200.60869565218</v>
          </cell>
          <cell r="BC18">
            <v>108200.60869565218</v>
          </cell>
          <cell r="BD18">
            <v>108200.60869565218</v>
          </cell>
          <cell r="BE18">
            <v>108200.60869565218</v>
          </cell>
          <cell r="BF18"/>
          <cell r="BG18">
            <v>108200.60869565218</v>
          </cell>
          <cell r="BH18">
            <v>108200.60869565218</v>
          </cell>
          <cell r="BI18">
            <v>108200.60869565218</v>
          </cell>
          <cell r="BJ18">
            <v>108200.60869565218</v>
          </cell>
          <cell r="BK18">
            <v>108200.60869565218</v>
          </cell>
          <cell r="BL18">
            <v>108200.60869565218</v>
          </cell>
          <cell r="BM18"/>
          <cell r="BN18">
            <v>108200.60869565218</v>
          </cell>
          <cell r="BO18">
            <v>108200.60869565218</v>
          </cell>
          <cell r="BP18">
            <v>108200.60869565218</v>
          </cell>
          <cell r="BQ18">
            <v>108200.60869565218</v>
          </cell>
          <cell r="BR18">
            <v>108200.60869565218</v>
          </cell>
          <cell r="BS18">
            <v>108200.60869565218</v>
          </cell>
          <cell r="BT18"/>
          <cell r="BU18">
            <v>108200.60869565218</v>
          </cell>
          <cell r="BV18">
            <v>108200.60869565218</v>
          </cell>
          <cell r="BW18">
            <v>108200.60869565218</v>
          </cell>
          <cell r="BX18">
            <v>108200.60869565218</v>
          </cell>
          <cell r="BY18">
            <v>108200.60869565218</v>
          </cell>
          <cell r="BZ18">
            <v>108200.60869565218</v>
          </cell>
          <cell r="CA18"/>
          <cell r="CB18">
            <v>108200.60869565218</v>
          </cell>
          <cell r="CC18">
            <v>108200.60869565218</v>
          </cell>
          <cell r="CD18">
            <v>108200.60869565218</v>
          </cell>
          <cell r="CE18">
            <v>108200.60869565218</v>
          </cell>
          <cell r="CF18">
            <v>108200.60869565218</v>
          </cell>
          <cell r="CG18">
            <v>108200.60869565218</v>
          </cell>
          <cell r="CH18"/>
          <cell r="CI18">
            <v>108200.60869565218</v>
          </cell>
          <cell r="CJ18">
            <v>108200.60869565218</v>
          </cell>
          <cell r="CK18">
            <v>108200.60869565218</v>
          </cell>
        </row>
        <row r="19">
          <cell r="J19">
            <v>4473600</v>
          </cell>
          <cell r="K19">
            <v>4473600</v>
          </cell>
          <cell r="L19">
            <v>4473600</v>
          </cell>
          <cell r="M19"/>
          <cell r="N19"/>
          <cell r="O19"/>
          <cell r="P19"/>
          <cell r="Q19"/>
          <cell r="R19"/>
          <cell r="S19"/>
          <cell r="T19"/>
          <cell r="U19"/>
          <cell r="V19"/>
          <cell r="W19"/>
          <cell r="X19"/>
          <cell r="Y19"/>
          <cell r="Z19"/>
          <cell r="AA19"/>
          <cell r="AB19"/>
          <cell r="AC19"/>
          <cell r="AD19"/>
          <cell r="AE19"/>
          <cell r="AF19"/>
          <cell r="AG19"/>
          <cell r="AH19"/>
          <cell r="AI19"/>
          <cell r="AJ19"/>
          <cell r="AK19"/>
          <cell r="AL19"/>
          <cell r="AM19"/>
          <cell r="AN19"/>
          <cell r="AO19"/>
          <cell r="AP19"/>
          <cell r="AQ19"/>
          <cell r="AR19"/>
          <cell r="AS19"/>
          <cell r="AT19"/>
          <cell r="AU19"/>
          <cell r="AV19"/>
          <cell r="AW19"/>
          <cell r="AX19"/>
          <cell r="AY19"/>
          <cell r="AZ19"/>
          <cell r="BA19"/>
          <cell r="BB19"/>
          <cell r="BC19"/>
          <cell r="BD19"/>
          <cell r="BE19"/>
          <cell r="BF19"/>
          <cell r="BG19"/>
          <cell r="BH19"/>
          <cell r="BI19"/>
          <cell r="BJ19"/>
          <cell r="BK19"/>
          <cell r="BL19"/>
          <cell r="BM19"/>
          <cell r="BN19"/>
          <cell r="BO19"/>
          <cell r="BP19"/>
          <cell r="BQ19"/>
          <cell r="BR19"/>
          <cell r="BS19"/>
          <cell r="BT19"/>
          <cell r="BU19"/>
          <cell r="BV19"/>
          <cell r="BW19"/>
          <cell r="BX19"/>
          <cell r="BY19"/>
          <cell r="BZ19"/>
          <cell r="CA19"/>
          <cell r="CB19"/>
          <cell r="CC19"/>
          <cell r="CD19"/>
          <cell r="CE19"/>
          <cell r="CF19"/>
          <cell r="CG19"/>
          <cell r="CH19"/>
          <cell r="CI19"/>
          <cell r="CJ19"/>
          <cell r="CK19"/>
        </row>
        <row r="20">
          <cell r="J20"/>
          <cell r="K20"/>
          <cell r="L20"/>
          <cell r="M20"/>
          <cell r="N20"/>
          <cell r="O20"/>
          <cell r="P20"/>
          <cell r="Q20"/>
          <cell r="R20"/>
          <cell r="S20"/>
          <cell r="T20"/>
          <cell r="U20"/>
          <cell r="V20"/>
          <cell r="W20"/>
          <cell r="X20"/>
          <cell r="Y20"/>
          <cell r="Z20"/>
          <cell r="AA20"/>
          <cell r="AB20"/>
          <cell r="AC20"/>
          <cell r="AD20"/>
          <cell r="AE20"/>
          <cell r="AF20"/>
          <cell r="AG20"/>
          <cell r="AH20"/>
          <cell r="AI20">
            <v>953511.57894736831</v>
          </cell>
          <cell r="AJ20">
            <v>953511.57894736831</v>
          </cell>
          <cell r="AK20"/>
          <cell r="AL20">
            <v>953511.57894736831</v>
          </cell>
          <cell r="AM20">
            <v>953511.57894736831</v>
          </cell>
          <cell r="AN20">
            <v>953511.57894736831</v>
          </cell>
          <cell r="AO20">
            <v>953511.57894736831</v>
          </cell>
          <cell r="AP20">
            <v>953511.57894736831</v>
          </cell>
          <cell r="AQ20">
            <v>953511.57894736831</v>
          </cell>
          <cell r="AR20"/>
          <cell r="AS20">
            <v>953511.57894736831</v>
          </cell>
          <cell r="AT20">
            <v>953511.57894736831</v>
          </cell>
          <cell r="AU20">
            <v>953511.57894736831</v>
          </cell>
          <cell r="AV20">
            <v>953511.57894736831</v>
          </cell>
          <cell r="AW20">
            <v>953511.57894736831</v>
          </cell>
          <cell r="AX20">
            <v>953511.57894736831</v>
          </cell>
          <cell r="AY20"/>
          <cell r="AZ20">
            <v>953511.57894736831</v>
          </cell>
          <cell r="BA20">
            <v>953511.57894736831</v>
          </cell>
          <cell r="BB20">
            <v>953511.57894736831</v>
          </cell>
          <cell r="BC20">
            <v>953511.57894736831</v>
          </cell>
          <cell r="BD20">
            <v>953511.57894736831</v>
          </cell>
          <cell r="BE20"/>
          <cell r="BF20"/>
          <cell r="BG20"/>
          <cell r="BH20"/>
          <cell r="BI20"/>
          <cell r="BJ20"/>
          <cell r="BK20"/>
          <cell r="BL20"/>
          <cell r="BM20"/>
          <cell r="BN20"/>
          <cell r="BO20"/>
          <cell r="BP20"/>
          <cell r="BQ20"/>
          <cell r="BR20"/>
          <cell r="BS20"/>
          <cell r="BT20"/>
          <cell r="BU20"/>
          <cell r="BV20"/>
          <cell r="BW20"/>
          <cell r="BX20"/>
          <cell r="BY20"/>
          <cell r="BZ20"/>
          <cell r="CA20"/>
          <cell r="CB20"/>
          <cell r="CC20"/>
          <cell r="CD20"/>
          <cell r="CE20"/>
          <cell r="CF20"/>
          <cell r="CG20"/>
          <cell r="CH20"/>
          <cell r="CI20"/>
          <cell r="CJ20"/>
          <cell r="CK20"/>
        </row>
        <row r="21">
          <cell r="J21">
            <v>4956900</v>
          </cell>
          <cell r="K21">
            <v>4956900</v>
          </cell>
          <cell r="L21">
            <v>4956900</v>
          </cell>
          <cell r="M21">
            <v>4956900</v>
          </cell>
          <cell r="N21">
            <v>4956900</v>
          </cell>
          <cell r="O21">
            <v>4956900</v>
          </cell>
          <cell r="P21"/>
          <cell r="Q21">
            <v>4956900</v>
          </cell>
          <cell r="R21">
            <v>4956900</v>
          </cell>
          <cell r="S21">
            <v>4956900</v>
          </cell>
          <cell r="T21">
            <v>4956900</v>
          </cell>
          <cell r="U21">
            <v>4956900</v>
          </cell>
          <cell r="V21">
            <v>4956900</v>
          </cell>
          <cell r="W21"/>
          <cell r="X21">
            <v>4956900</v>
          </cell>
          <cell r="Y21">
            <v>4956900</v>
          </cell>
          <cell r="Z21">
            <v>4956900</v>
          </cell>
          <cell r="AA21">
            <v>4956900</v>
          </cell>
          <cell r="AB21">
            <v>4956900</v>
          </cell>
          <cell r="AC21">
            <v>4956900</v>
          </cell>
          <cell r="AD21"/>
          <cell r="AE21">
            <v>4956900</v>
          </cell>
          <cell r="AF21">
            <v>4956900</v>
          </cell>
          <cell r="AG21">
            <v>4956900</v>
          </cell>
          <cell r="AH21">
            <v>4956900</v>
          </cell>
          <cell r="AI21">
            <v>4956900</v>
          </cell>
          <cell r="AJ21">
            <v>4956900</v>
          </cell>
          <cell r="AK21"/>
          <cell r="AL21">
            <v>4956900</v>
          </cell>
          <cell r="AM21">
            <v>4956900</v>
          </cell>
          <cell r="AN21">
            <v>4956900</v>
          </cell>
          <cell r="AO21">
            <v>4956900</v>
          </cell>
          <cell r="AP21">
            <v>4956900</v>
          </cell>
          <cell r="AQ21">
            <v>4956900</v>
          </cell>
          <cell r="AR21"/>
          <cell r="AS21"/>
          <cell r="AT21"/>
          <cell r="AU21"/>
          <cell r="AV21"/>
          <cell r="AW21"/>
          <cell r="AX21"/>
          <cell r="AY21"/>
          <cell r="AZ21"/>
          <cell r="BA21"/>
          <cell r="BB21"/>
          <cell r="BC21"/>
          <cell r="BD21"/>
          <cell r="BE21"/>
          <cell r="BF21"/>
          <cell r="BG21"/>
          <cell r="BH21"/>
          <cell r="BI21"/>
          <cell r="BJ21"/>
          <cell r="BK21"/>
          <cell r="BL21"/>
          <cell r="BM21"/>
          <cell r="BN21"/>
          <cell r="BO21"/>
          <cell r="BP21"/>
          <cell r="BQ21"/>
          <cell r="BR21"/>
          <cell r="BS21"/>
          <cell r="BT21"/>
          <cell r="BU21"/>
          <cell r="BV21"/>
          <cell r="BW21"/>
          <cell r="BX21"/>
          <cell r="BY21"/>
          <cell r="BZ21"/>
          <cell r="CA21"/>
          <cell r="CB21"/>
          <cell r="CC21"/>
          <cell r="CD21"/>
          <cell r="CE21"/>
          <cell r="CF21"/>
          <cell r="CG21"/>
          <cell r="CH21"/>
          <cell r="CI21"/>
          <cell r="CJ21"/>
          <cell r="CK21"/>
        </row>
        <row r="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v>2476800</v>
          </cell>
          <cell r="AM22">
            <v>2476800</v>
          </cell>
          <cell r="AN22">
            <v>2476800</v>
          </cell>
          <cell r="AO22">
            <v>2476800</v>
          </cell>
          <cell r="AP22">
            <v>2476800</v>
          </cell>
          <cell r="AQ22">
            <v>2476800</v>
          </cell>
          <cell r="AR22"/>
          <cell r="AS22">
            <v>2476800</v>
          </cell>
          <cell r="AT22">
            <v>2476800</v>
          </cell>
          <cell r="AU22">
            <v>2476800</v>
          </cell>
          <cell r="AV22">
            <v>2476800</v>
          </cell>
          <cell r="AW22">
            <v>2476800</v>
          </cell>
          <cell r="AX22">
            <v>2476800</v>
          </cell>
          <cell r="AY22"/>
          <cell r="AZ22">
            <v>2476800</v>
          </cell>
          <cell r="BA22">
            <v>2476800</v>
          </cell>
          <cell r="BB22">
            <v>2476800</v>
          </cell>
          <cell r="BC22">
            <v>2476800</v>
          </cell>
          <cell r="BD22">
            <v>2476800</v>
          </cell>
          <cell r="BE22">
            <v>2476800</v>
          </cell>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row>
        <row r="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v>4368000</v>
          </cell>
          <cell r="AM23">
            <v>4368000</v>
          </cell>
          <cell r="AN23">
            <v>4368000</v>
          </cell>
          <cell r="AO23">
            <v>4368000</v>
          </cell>
          <cell r="AP23">
            <v>4368000</v>
          </cell>
          <cell r="AQ23">
            <v>4368000</v>
          </cell>
          <cell r="AR23"/>
          <cell r="AS23">
            <v>4368000</v>
          </cell>
          <cell r="AT23">
            <v>4368000</v>
          </cell>
          <cell r="AU23">
            <v>4368000</v>
          </cell>
          <cell r="AV23">
            <v>4368000</v>
          </cell>
          <cell r="AW23">
            <v>4368000</v>
          </cell>
          <cell r="AX23">
            <v>4368000</v>
          </cell>
          <cell r="AY23"/>
          <cell r="AZ23">
            <v>4368000</v>
          </cell>
          <cell r="BA23">
            <v>4368000</v>
          </cell>
          <cell r="BB23">
            <v>4368000</v>
          </cell>
          <cell r="BC23">
            <v>4368000</v>
          </cell>
          <cell r="BD23">
            <v>4368000</v>
          </cell>
          <cell r="BE23">
            <v>4368000</v>
          </cell>
          <cell r="BF23"/>
          <cell r="BG23"/>
          <cell r="BH23"/>
          <cell r="BI23"/>
          <cell r="BJ23"/>
          <cell r="BK23"/>
          <cell r="BL23"/>
          <cell r="BM23"/>
          <cell r="BN23"/>
          <cell r="BO23"/>
          <cell r="BP23"/>
          <cell r="BQ23"/>
          <cell r="BR23"/>
          <cell r="BS23"/>
          <cell r="BT23"/>
          <cell r="BU23"/>
          <cell r="BV23"/>
          <cell r="BW23"/>
          <cell r="BX23"/>
          <cell r="BY23"/>
          <cell r="BZ23"/>
          <cell r="CA23"/>
          <cell r="CB23"/>
          <cell r="CC23"/>
          <cell r="CD23"/>
          <cell r="CE23"/>
          <cell r="CF23"/>
          <cell r="CG23"/>
          <cell r="CH23"/>
          <cell r="CI23"/>
          <cell r="CJ23"/>
          <cell r="CK23"/>
        </row>
        <row r="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v>2702754.5925925924</v>
          </cell>
          <cell r="AT24">
            <v>2702754.5925925924</v>
          </cell>
          <cell r="AU24">
            <v>2702754.5925925924</v>
          </cell>
          <cell r="AV24">
            <v>2702754.5925925924</v>
          </cell>
          <cell r="AW24">
            <v>2702754.5925925924</v>
          </cell>
          <cell r="AX24">
            <v>2702754.5925925924</v>
          </cell>
          <cell r="AY24"/>
          <cell r="AZ24">
            <v>2702754.5925925924</v>
          </cell>
          <cell r="BA24">
            <v>2702754.5925925924</v>
          </cell>
          <cell r="BB24">
            <v>2702754.5925925924</v>
          </cell>
          <cell r="BC24">
            <v>2702754.5925925924</v>
          </cell>
          <cell r="BD24">
            <v>2702754.5925925924</v>
          </cell>
          <cell r="BE24">
            <v>2702754.5925925924</v>
          </cell>
          <cell r="BF24"/>
          <cell r="BG24">
            <v>2702754.5925925924</v>
          </cell>
          <cell r="BH24">
            <v>2702754.5925925924</v>
          </cell>
          <cell r="BI24">
            <v>2702754.5925925924</v>
          </cell>
          <cell r="BJ24">
            <v>2702754.5925925924</v>
          </cell>
          <cell r="BK24">
            <v>2702754.5925925924</v>
          </cell>
          <cell r="BL24">
            <v>2702754.5925925924</v>
          </cell>
          <cell r="BM24"/>
          <cell r="BN24">
            <v>2702754.5925925924</v>
          </cell>
          <cell r="BO24">
            <v>2702754.5925925924</v>
          </cell>
          <cell r="BP24">
            <v>2702754.5925925924</v>
          </cell>
          <cell r="BQ24">
            <v>2702754.5925925924</v>
          </cell>
          <cell r="BR24">
            <v>2702754.5925925924</v>
          </cell>
          <cell r="BS24">
            <v>2702754.5925925924</v>
          </cell>
          <cell r="BT24"/>
          <cell r="BU24">
            <v>2702754.5925925924</v>
          </cell>
          <cell r="BV24">
            <v>2702754.5925925924</v>
          </cell>
          <cell r="BW24">
            <v>2702754.5925925924</v>
          </cell>
          <cell r="BX24"/>
          <cell r="BY24"/>
          <cell r="BZ24"/>
          <cell r="CA24"/>
          <cell r="CB24"/>
          <cell r="CC24"/>
          <cell r="CD24"/>
          <cell r="CE24"/>
          <cell r="CF24"/>
          <cell r="CG24"/>
          <cell r="CH24"/>
          <cell r="CI24"/>
          <cell r="CJ24"/>
          <cell r="CK24"/>
        </row>
        <row r="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v>911743</v>
          </cell>
          <cell r="AR25"/>
          <cell r="AS25">
            <v>911743</v>
          </cell>
          <cell r="AT25">
            <v>911743</v>
          </cell>
          <cell r="AU25">
            <v>911743</v>
          </cell>
          <cell r="AV25">
            <v>911743</v>
          </cell>
          <cell r="AW25">
            <v>911743</v>
          </cell>
          <cell r="AX25">
            <v>911743</v>
          </cell>
          <cell r="AY25"/>
          <cell r="AZ25">
            <v>911743</v>
          </cell>
          <cell r="BA25">
            <v>911743</v>
          </cell>
          <cell r="BB25">
            <v>911743</v>
          </cell>
          <cell r="BC25">
            <v>911743</v>
          </cell>
          <cell r="BD25">
            <v>911743</v>
          </cell>
          <cell r="BE25">
            <v>911743</v>
          </cell>
          <cell r="BF25"/>
          <cell r="BG25">
            <v>911743</v>
          </cell>
          <cell r="BH25">
            <v>911743</v>
          </cell>
          <cell r="BI25">
            <v>911743</v>
          </cell>
          <cell r="BJ25">
            <v>911743</v>
          </cell>
          <cell r="BK25">
            <v>911743</v>
          </cell>
          <cell r="BL25">
            <v>911743</v>
          </cell>
          <cell r="BM25"/>
          <cell r="BN25">
            <v>911743</v>
          </cell>
          <cell r="BO25">
            <v>911743</v>
          </cell>
          <cell r="BP25">
            <v>911743</v>
          </cell>
          <cell r="BQ25">
            <v>911743</v>
          </cell>
          <cell r="BR25">
            <v>911743</v>
          </cell>
          <cell r="BS25">
            <v>911743</v>
          </cell>
          <cell r="BT25"/>
          <cell r="BU25"/>
          <cell r="BV25"/>
          <cell r="BW25"/>
          <cell r="BX25"/>
          <cell r="BY25"/>
          <cell r="BZ25"/>
          <cell r="CA25"/>
          <cell r="CB25"/>
          <cell r="CC25"/>
          <cell r="CD25"/>
          <cell r="CE25"/>
          <cell r="CF25"/>
          <cell r="CG25"/>
          <cell r="CH25"/>
          <cell r="CI25"/>
          <cell r="CJ25"/>
          <cell r="CK25"/>
        </row>
        <row r="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v>965685</v>
          </cell>
          <cell r="BR26">
            <v>965685</v>
          </cell>
          <cell r="BS26">
            <v>965685</v>
          </cell>
          <cell r="BT26"/>
          <cell r="BU26">
            <v>965685</v>
          </cell>
          <cell r="BV26">
            <v>965685</v>
          </cell>
          <cell r="BW26">
            <v>965685</v>
          </cell>
          <cell r="BX26">
            <v>965685</v>
          </cell>
          <cell r="BY26">
            <v>965685</v>
          </cell>
          <cell r="BZ26">
            <v>965685</v>
          </cell>
          <cell r="CA26"/>
          <cell r="CB26">
            <v>965685</v>
          </cell>
          <cell r="CC26"/>
          <cell r="CD26"/>
          <cell r="CE26"/>
          <cell r="CF26"/>
          <cell r="CG26"/>
          <cell r="CH26"/>
          <cell r="CI26"/>
          <cell r="CJ26"/>
          <cell r="CK26"/>
        </row>
        <row r="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v>1092000</v>
          </cell>
          <cell r="BH27">
            <v>1092000</v>
          </cell>
          <cell r="BI27">
            <v>1092000</v>
          </cell>
          <cell r="BJ27">
            <v>1092000</v>
          </cell>
          <cell r="BK27">
            <v>1092000</v>
          </cell>
          <cell r="BL27">
            <v>1092000</v>
          </cell>
          <cell r="BM27"/>
          <cell r="BN27">
            <v>1092000</v>
          </cell>
          <cell r="BO27">
            <v>1092000</v>
          </cell>
          <cell r="BP27">
            <v>1092000</v>
          </cell>
          <cell r="BQ27">
            <v>1092000</v>
          </cell>
          <cell r="BR27">
            <v>1092000</v>
          </cell>
          <cell r="BS27">
            <v>1092000</v>
          </cell>
          <cell r="BT27"/>
          <cell r="BU27">
            <v>1092000</v>
          </cell>
          <cell r="BV27">
            <v>1092000</v>
          </cell>
          <cell r="BW27">
            <v>1092000</v>
          </cell>
          <cell r="BX27">
            <v>1092000</v>
          </cell>
          <cell r="BY27">
            <v>1092000</v>
          </cell>
          <cell r="BZ27">
            <v>1092000</v>
          </cell>
          <cell r="CA27"/>
          <cell r="CB27"/>
          <cell r="CC27"/>
          <cell r="CD27"/>
          <cell r="CE27"/>
          <cell r="CF27"/>
          <cell r="CG27"/>
          <cell r="CH27"/>
          <cell r="CI27"/>
          <cell r="CJ27"/>
          <cell r="CK27"/>
        </row>
        <row r="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v>5402800</v>
          </cell>
        </row>
        <row r="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v>6497135.5</v>
          </cell>
          <cell r="CD29">
            <v>6497135.5</v>
          </cell>
          <cell r="CE29">
            <v>6497135.5</v>
          </cell>
          <cell r="CF29">
            <v>6497135.5</v>
          </cell>
          <cell r="CG29"/>
          <cell r="CH29"/>
          <cell r="CI29"/>
          <cell r="CJ29"/>
          <cell r="CK29"/>
        </row>
        <row r="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v>548640</v>
          </cell>
          <cell r="BH30">
            <v>548640</v>
          </cell>
          <cell r="BI30">
            <v>548640</v>
          </cell>
          <cell r="BJ30">
            <v>548640</v>
          </cell>
          <cell r="BK30"/>
          <cell r="BL30"/>
          <cell r="BM30"/>
          <cell r="BN30"/>
          <cell r="BO30"/>
          <cell r="BP30"/>
          <cell r="BQ30"/>
          <cell r="BR30"/>
          <cell r="BS30"/>
          <cell r="BT30"/>
          <cell r="BU30"/>
          <cell r="BV30"/>
          <cell r="BW30"/>
          <cell r="BX30"/>
          <cell r="BY30"/>
          <cell r="BZ30"/>
          <cell r="CA30"/>
          <cell r="CB30"/>
          <cell r="CC30"/>
          <cell r="CD30"/>
          <cell r="CE30"/>
          <cell r="CF30"/>
          <cell r="CG30"/>
          <cell r="CH30"/>
          <cell r="CI30"/>
          <cell r="CJ30"/>
          <cell r="CK30"/>
        </row>
        <row r="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v>551353.84615384613</v>
          </cell>
          <cell r="BO31">
            <v>551353.84615384613</v>
          </cell>
          <cell r="BP31">
            <v>551353.84615384613</v>
          </cell>
          <cell r="BQ31">
            <v>551353.84615384613</v>
          </cell>
          <cell r="BR31">
            <v>551353.84615384613</v>
          </cell>
          <cell r="BS31">
            <v>551353.84615384613</v>
          </cell>
          <cell r="BT31"/>
          <cell r="BU31">
            <v>551353.84615384613</v>
          </cell>
          <cell r="BV31">
            <v>551353.84615384613</v>
          </cell>
          <cell r="BW31">
            <v>551353.84615384613</v>
          </cell>
          <cell r="BX31">
            <v>551353.84615384613</v>
          </cell>
          <cell r="BY31">
            <v>551353.84615384613</v>
          </cell>
          <cell r="BZ31">
            <v>551353.84615384613</v>
          </cell>
          <cell r="CA31"/>
          <cell r="CB31">
            <v>551353.84615384613</v>
          </cell>
          <cell r="CC31"/>
          <cell r="CD31"/>
          <cell r="CE31"/>
          <cell r="CF31"/>
          <cell r="CG31"/>
          <cell r="CH31"/>
          <cell r="CI31"/>
          <cell r="CJ31"/>
          <cell r="CK31"/>
        </row>
        <row r="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cell r="AZ32"/>
          <cell r="BA32"/>
          <cell r="BB32"/>
          <cell r="BC32"/>
          <cell r="BD32"/>
          <cell r="BE32"/>
          <cell r="BF32"/>
          <cell r="BG32"/>
          <cell r="BH32"/>
          <cell r="BI32"/>
          <cell r="BJ32"/>
          <cell r="BK32"/>
          <cell r="BL32"/>
          <cell r="BM32"/>
          <cell r="BN32"/>
          <cell r="BO32"/>
          <cell r="BP32"/>
          <cell r="BQ32"/>
          <cell r="BR32"/>
          <cell r="BS32"/>
          <cell r="BT32"/>
          <cell r="BU32"/>
          <cell r="BV32"/>
          <cell r="BW32"/>
          <cell r="BX32"/>
          <cell r="BY32"/>
          <cell r="BZ32"/>
          <cell r="CA32"/>
          <cell r="CB32"/>
          <cell r="CC32"/>
          <cell r="CD32"/>
          <cell r="CE32"/>
          <cell r="CF32"/>
          <cell r="CG32"/>
          <cell r="CH32"/>
          <cell r="CI32"/>
          <cell r="CJ32"/>
          <cell r="CK32">
            <v>28710000</v>
          </cell>
        </row>
        <row r="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cell r="BL33"/>
          <cell r="BM33"/>
          <cell r="BN33"/>
          <cell r="BO33"/>
          <cell r="BP33"/>
          <cell r="BQ33"/>
          <cell r="BR33"/>
          <cell r="BS33"/>
          <cell r="BT33"/>
          <cell r="BU33">
            <v>708566.66666666663</v>
          </cell>
          <cell r="BV33">
            <v>708566.66666666663</v>
          </cell>
          <cell r="BW33">
            <v>708566.66666666663</v>
          </cell>
          <cell r="BX33">
            <v>708566.66666666663</v>
          </cell>
          <cell r="BY33">
            <v>708566.66666666663</v>
          </cell>
          <cell r="BZ33">
            <v>708566.66666666663</v>
          </cell>
          <cell r="CA33"/>
          <cell r="CB33"/>
          <cell r="CC33"/>
          <cell r="CD33"/>
          <cell r="CE33"/>
          <cell r="CF33"/>
          <cell r="CG33"/>
          <cell r="CH33"/>
          <cell r="CI33"/>
          <cell r="CJ33"/>
          <cell r="CK33"/>
        </row>
        <row r="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cell r="BL34"/>
          <cell r="BM34"/>
          <cell r="BN34"/>
          <cell r="BO34"/>
          <cell r="BP34"/>
          <cell r="BQ34"/>
          <cell r="BR34"/>
          <cell r="BS34"/>
          <cell r="BT34"/>
          <cell r="BU34"/>
          <cell r="BV34"/>
          <cell r="BW34"/>
          <cell r="BX34"/>
          <cell r="BY34"/>
          <cell r="BZ34"/>
          <cell r="CA34"/>
          <cell r="CB34"/>
          <cell r="CC34"/>
          <cell r="CD34"/>
          <cell r="CE34"/>
          <cell r="CF34"/>
          <cell r="CG34"/>
          <cell r="CH34"/>
          <cell r="CI34"/>
          <cell r="CJ34"/>
          <cell r="CK34">
            <v>625400</v>
          </cell>
        </row>
        <row r="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cell r="BL35"/>
          <cell r="BM35"/>
          <cell r="BN35"/>
          <cell r="BO35"/>
          <cell r="BP35"/>
          <cell r="BQ35"/>
          <cell r="BR35"/>
          <cell r="BS35"/>
          <cell r="BT35"/>
          <cell r="BU35"/>
          <cell r="BV35"/>
          <cell r="BW35"/>
          <cell r="BX35"/>
          <cell r="BY35"/>
          <cell r="BZ35"/>
          <cell r="CA35"/>
          <cell r="CB35"/>
          <cell r="CC35"/>
          <cell r="CD35"/>
          <cell r="CE35"/>
          <cell r="CF35"/>
          <cell r="CG35"/>
          <cell r="CH35"/>
          <cell r="CI35"/>
          <cell r="CJ35"/>
          <cell r="CK35">
            <v>398000</v>
          </cell>
        </row>
        <row r="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cell r="BL36"/>
          <cell r="BM36"/>
          <cell r="BN36"/>
          <cell r="BO36"/>
          <cell r="BP36"/>
          <cell r="BQ36"/>
          <cell r="BR36"/>
          <cell r="BS36"/>
          <cell r="BT36"/>
          <cell r="BU36"/>
          <cell r="BV36"/>
          <cell r="BW36"/>
          <cell r="BX36"/>
          <cell r="BY36"/>
          <cell r="BZ36"/>
          <cell r="CA36"/>
          <cell r="CB36"/>
          <cell r="CC36"/>
          <cell r="CD36"/>
          <cell r="CE36"/>
          <cell r="CF36"/>
          <cell r="CG36"/>
          <cell r="CH36"/>
          <cell r="CI36"/>
          <cell r="CJ36"/>
          <cell r="CK36">
            <v>1015400</v>
          </cell>
        </row>
        <row r="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cell r="BL37"/>
          <cell r="BM37"/>
          <cell r="BN37"/>
          <cell r="BO37"/>
          <cell r="BP37"/>
          <cell r="BQ37"/>
          <cell r="BR37"/>
          <cell r="BS37"/>
          <cell r="BT37"/>
          <cell r="BU37">
            <v>2200000</v>
          </cell>
          <cell r="BV37">
            <v>2200000</v>
          </cell>
          <cell r="BW37">
            <v>2200000</v>
          </cell>
          <cell r="BX37">
            <v>2200000</v>
          </cell>
          <cell r="BY37">
            <v>2200000</v>
          </cell>
          <cell r="BZ37">
            <v>2200000</v>
          </cell>
          <cell r="CA37"/>
          <cell r="CB37">
            <v>2200000</v>
          </cell>
          <cell r="CC37"/>
          <cell r="CD37"/>
          <cell r="CE37"/>
          <cell r="CF37"/>
          <cell r="CG37"/>
          <cell r="CH37"/>
          <cell r="CI37"/>
          <cell r="CJ37"/>
          <cell r="CK37"/>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 sheetId="6" refreshError="1"/>
      <sheetData sheetId="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occ"/>
      <sheetName val="steel"/>
      <sheetName val="Ejecutado%"/>
      <sheetName val="Ejecutado$"/>
      <sheetName val="Programado$"/>
      <sheetName val="BHA"/>
      <sheetName val="PDM RUN"/>
      <sheetName val="TABLA EQUIPOS"/>
      <sheetName val="TABLA MATERIALES"/>
      <sheetName val="TABLA SALARIOS"/>
      <sheetName val="RES GASOL"/>
      <sheetName val="POZOS"/>
      <sheetName val="BRUTA-INY"/>
      <sheetName val="Programa"/>
      <sheetName val="BHA#1"/>
      <sheetName val="GRAFICA-SEMANAL"/>
      <sheetName val="Soporte Valores "/>
      <sheetName val="Listado"/>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elo"/>
      <sheetName val="medelo (2)"/>
      <sheetName val="steel"/>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izar"/>
      <sheetName val="AutoOpen Stub Data"/>
      <sheetName val="Factura13"/>
      <sheetName val="Form5 _Pág_ 1"/>
      <sheetName val="Form5 _Pág_ 2"/>
      <sheetName val="SECTORIZACIÓN"/>
      <sheetName val="Ejecutado%"/>
      <sheetName val="Ejecutado$"/>
      <sheetName val="Programado$"/>
      <sheetName val="1"/>
      <sheetName val="FACTURACION"/>
      <sheetName val="MEMORIAS"/>
      <sheetName val="CONTROL"/>
      <sheetName val="DATOS"/>
      <sheetName val="C21_A310"/>
      <sheetName val="C21_G115"/>
      <sheetName val="C21_G220"/>
      <sheetName val="cantidades sf-42"/>
      <sheetName val="cantidades sf-30"/>
      <sheetName val="resumen sf-42"/>
      <sheetName val="resumen sf-30"/>
      <sheetName val="INFORME FINAL"/>
      <sheetName val="RESUMEN"/>
      <sheetName val="EJECUCIÓN DE OBRA"/>
      <sheetName val="MATERIALES Y SUMINISTROS"/>
      <sheetName val="MAQUINARIA Y EQUIPOS"/>
      <sheetName val="Prog. y Ejec.HH"/>
      <sheetName val="#REF"/>
      <sheetName val="2121"/>
      <sheetName val="Cost per job"/>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 val="pesos"/>
      <sheetName val="BASES"/>
      <sheetName val="items"/>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row r="13">
          <cell r="G13" t="str">
            <v>02-30513-324240-2003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 val="DATOS CONTRATO"/>
      <sheetName val="SECTORIZACIÓN"/>
      <sheetName val="TARIFA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Insum"/>
      <sheetName val="UNITARIOS GENERALES"/>
      <sheetName val="Hoja3"/>
      <sheetName val="MANO DE OBRA"/>
      <sheetName val="1.1"/>
      <sheetName val="EQUIPO"/>
      <sheetName val="TUBERIA"/>
      <sheetName val="Hoja2"/>
      <sheetName val="MATERIALES"/>
      <sheetName val="Datos Generales"/>
      <sheetName val="5094-2003"/>
      <sheetName val="ITEMS"/>
      <sheetName val="APU"/>
      <sheetName val="AIU"/>
      <sheetName val="Form5 _Pág_ 1"/>
      <sheetName val="Form5 _Pág_ 2"/>
      <sheetName val="CONS"/>
      <sheetName val="31"/>
      <sheetName val="FICHA EBI 1 de 6 "/>
      <sheetName val="precios"/>
      <sheetName val="INSUMOS"/>
      <sheetName val="glvc"/>
      <sheetName val="ESTADO RED"/>
      <sheetName val="CARRETERAS"/>
      <sheetName val="GENERALIDADES "/>
      <sheetName val="INV"/>
      <sheetName val="PESOS"/>
      <sheetName val="AASHTO"/>
      <sheetName val="BASE"/>
      <sheetName val="PE_02"/>
      <sheetName val="Listado"/>
      <sheetName val="PE-02"/>
      <sheetName val="PRESUPUESTO"/>
      <sheetName val="5. MODIFICATORIA"/>
      <sheetName val="letra"/>
      <sheetName val="UNITARIOS GENERALES.xls"/>
      <sheetName val="\Users\Juan\Downloads\Users\USU"/>
      <sheetName val="BASE DATOS"/>
      <sheetName val="RECIBO FINAL"/>
      <sheetName val="Listas"/>
      <sheetName val="Estruc_ Tarif"/>
      <sheetName val="\Documents and Settings\Adminis"/>
      <sheetName val="\Users\user\Library\Mail Downlo"/>
      <sheetName val="CRA.MODI"/>
      <sheetName val="\Cofinanciacion\FICHAS Y FORMAT"/>
      <sheetName val="\A\Cofinanciacion\FICHAS Y FORM"/>
      <sheetName val="UNITARIOS%20GENERALES.xls"/>
      <sheetName val="UNITARIOS"/>
      <sheetName val="EYD "/>
      <sheetName val="BASES"/>
      <sheetName val="MC SF GAVIONES"/>
      <sheetName val="civ_roma"/>
      <sheetName val="Summary"/>
      <sheetName val="Personalizar"/>
      <sheetName val="PRESUP"/>
      <sheetName val="DATOS GRAFICOS"/>
      <sheetName val="Desmonte y Limpieza"/>
      <sheetName val="7.12"/>
      <sheetName val="Tablas"/>
      <sheetName val="Formato"/>
      <sheetName val="Parámetros"/>
      <sheetName val="RECURSOS"/>
      <sheetName val="ANALISIS DE PRECIOS UNITARIOS"/>
      <sheetName val="LSAL"/>
      <sheetName val="Jornales"/>
      <sheetName val="LIQUIDACION"/>
      <sheetName val="NOMINA"/>
      <sheetName val="PRESUP. RESUMEN"/>
      <sheetName val="PU"/>
      <sheetName val="UNITARIOS_GENERALES"/>
      <sheetName val="5__MODIFICATORIA"/>
      <sheetName val="STRSUMM0"/>
      <sheetName val="ANEXO 9 (MATERIAL)"/>
      <sheetName val="Anexo 13"/>
      <sheetName val="SOURCES"/>
      <sheetName val="AIUsan"/>
      <sheetName val="Datos"/>
      <sheetName val="ACTA 1 INICIO"/>
      <sheetName val="EBI-1"/>
      <sheetName val="BD"/>
      <sheetName val="Hoja1"/>
      <sheetName val="Presupuesto Total"/>
      <sheetName val="PROPUESTA ECONOMICA"/>
      <sheetName val="LISTA DE MÁQUINAS"/>
      <sheetName val="MAQUINARIA"/>
      <sheetName val="APU CONCRETO 4000 PSI "/>
      <sheetName val="APUS"/>
      <sheetName val="APUS ELEC"/>
      <sheetName val="APUS HIDRAULICOS"/>
      <sheetName val="9,1"/>
      <sheetName val="1.3"/>
      <sheetName val="1.4"/>
      <sheetName val="1.5"/>
      <sheetName val="9,2"/>
      <sheetName val="9,3"/>
      <sheetName val="2.1"/>
      <sheetName val="2.2"/>
      <sheetName val="2.3"/>
      <sheetName val="2.4"/>
      <sheetName val="2.5"/>
      <sheetName val="3.1"/>
      <sheetName val="3.2"/>
      <sheetName val="3.7"/>
      <sheetName val="3.6"/>
      <sheetName val="4,1"/>
      <sheetName val="4,2"/>
      <sheetName val="4,3"/>
      <sheetName val="4,4"/>
      <sheetName val="4,5"/>
      <sheetName val="4,6"/>
      <sheetName val="4,7"/>
      <sheetName val="4,8"/>
      <sheetName val="4,9"/>
      <sheetName val="4,10"/>
      <sheetName val="4,11"/>
      <sheetName val="9,4"/>
      <sheetName val="9,5"/>
      <sheetName val="9,6"/>
      <sheetName val="4,13"/>
      <sheetName val="4,14"/>
      <sheetName val="4,16"/>
      <sheetName val="4,19"/>
      <sheetName val="3.3"/>
      <sheetName val="3.5"/>
      <sheetName val="4,34"/>
      <sheetName val="6,1"/>
      <sheetName val="Sheet1"/>
      <sheetName val="BITACORA"/>
      <sheetName val="\\Pc_85\compartida\Cofinanciaci"/>
      <sheetName val="List.Mat"/>
      <sheetName val="List.Equi"/>
      <sheetName val="List.M.Obra"/>
      <sheetName val="Unit"/>
      <sheetName val="PresuPDosPozos"/>
      <sheetName val="ANEXO_9_(MATERIAL)1"/>
      <sheetName val="ANEXO_9_(MATERIAL)"/>
      <sheetName val="ANEXO_9_(MATERIAL)2"/>
      <sheetName val="ANEXO_9_(MATERIAL)3"/>
      <sheetName val="ANEXO_9_(MATERIAL)4"/>
      <sheetName val="ANEXO_9_(MATERIAL)5"/>
      <sheetName val="UNITARIOS_GENERALES2"/>
      <sheetName val="FICHA_EBI_1_de_6_1"/>
      <sheetName val="Estruc__Tarif1"/>
      <sheetName val="MANO_DE_OBRA1"/>
      <sheetName val="1_11"/>
      <sheetName val="RECIBO_FINAL1"/>
      <sheetName val="BASE_DATOS1"/>
      <sheetName val="5__MODIFICATORIA2"/>
      <sheetName val="CRA_MODI1"/>
      <sheetName val="Desmonte_y_Limpieza1"/>
      <sheetName val="Form5__Pág__11"/>
      <sheetName val="Form5__Pág__21"/>
      <sheetName val="UNITARIOS_GENERALES_xls1"/>
      <sheetName val="\Documents_and_Settings\Admini1"/>
      <sheetName val="\Cofinanciacion\FICHAS_Y_FORMA1"/>
      <sheetName val="ESTADO_RED1"/>
      <sheetName val="GENERALIDADES_1"/>
      <sheetName val="Anexo_131"/>
      <sheetName val="Datos_Generales1"/>
      <sheetName val="DATOS_GRAFICOS1"/>
      <sheetName val="7_121"/>
      <sheetName val="UNITARIOS_GENERALES1"/>
      <sheetName val="FICHA_EBI_1_de_6_"/>
      <sheetName val="Estruc__Tarif"/>
      <sheetName val="MANO_DE_OBRA"/>
      <sheetName val="1_1"/>
      <sheetName val="RECIBO_FINAL"/>
      <sheetName val="BASE_DATOS"/>
      <sheetName val="5__MODIFICATORIA1"/>
      <sheetName val="CRA_MODI"/>
      <sheetName val="Desmonte_y_Limpieza"/>
      <sheetName val="Form5__Pág__1"/>
      <sheetName val="Form5__Pág__2"/>
      <sheetName val="UNITARIOS_GENERALES_xls"/>
      <sheetName val="\Documents_and_Settings\Adminis"/>
      <sheetName val="\Cofinanciacion\FICHAS_Y_FORMAT"/>
      <sheetName val="ESTADO_RED"/>
      <sheetName val="GENERALIDADES_"/>
      <sheetName val="Anexo_13"/>
      <sheetName val="Datos_Generales"/>
      <sheetName val="DATOS_GRAFICOS"/>
      <sheetName val="7_12"/>
      <sheetName val="UNITARIOS_GENERALES3"/>
      <sheetName val="FICHA_EBI_1_de_6_2"/>
      <sheetName val="Estruc__Tarif2"/>
      <sheetName val="MANO_DE_OBRA2"/>
      <sheetName val="1_12"/>
      <sheetName val="RECIBO_FINAL2"/>
      <sheetName val="BASE_DATOS2"/>
      <sheetName val="5__MODIFICATORIA3"/>
      <sheetName val="CRA_MODI2"/>
      <sheetName val="Desmonte_y_Limpieza2"/>
      <sheetName val="Form5__Pág__12"/>
      <sheetName val="Form5__Pág__22"/>
      <sheetName val="UNITARIOS_GENERALES_xls2"/>
      <sheetName val="\Documents_and_Settings\Admini2"/>
      <sheetName val="\Cofinanciacion\FICHAS_Y_FORMA2"/>
      <sheetName val="ESTADO_RED2"/>
      <sheetName val="GENERALIDADES_2"/>
      <sheetName val="Anexo_132"/>
      <sheetName val="Datos_Generales2"/>
      <sheetName val="DATOS_GRAFICOS2"/>
      <sheetName val="7_122"/>
      <sheetName val="UNITARIOS_GENERALES4"/>
      <sheetName val="FICHA_EBI_1_de_6_3"/>
      <sheetName val="Estruc__Tarif3"/>
      <sheetName val="MANO_DE_OBRA3"/>
      <sheetName val="1_13"/>
      <sheetName val="RECIBO_FINAL3"/>
      <sheetName val="BASE_DATOS3"/>
      <sheetName val="5__MODIFICATORIA4"/>
      <sheetName val="CRA_MODI3"/>
      <sheetName val="Desmonte_y_Limpieza3"/>
      <sheetName val="Form5__Pág__13"/>
      <sheetName val="Form5__Pág__23"/>
      <sheetName val="UNITARIOS_GENERALES_xls3"/>
      <sheetName val="\Documents_and_Settings\Admini3"/>
      <sheetName val="\Cofinanciacion\FICHAS_Y_FORMA3"/>
      <sheetName val="ESTADO_RED3"/>
      <sheetName val="GENERALIDADES_3"/>
      <sheetName val="Anexo_133"/>
      <sheetName val="Datos_Generales3"/>
      <sheetName val="DATOS_GRAFICOS3"/>
      <sheetName val="7_123"/>
      <sheetName val="UNITARIOS_GENERALES5"/>
      <sheetName val="FICHA_EBI_1_de_6_4"/>
      <sheetName val="Estruc__Tarif4"/>
      <sheetName val="MANO_DE_OBRA4"/>
      <sheetName val="1_14"/>
      <sheetName val="RECIBO_FINAL4"/>
      <sheetName val="BASE_DATOS4"/>
      <sheetName val="5__MODIFICATORIA5"/>
      <sheetName val="CRA_MODI4"/>
      <sheetName val="Desmonte_y_Limpieza4"/>
      <sheetName val="Form5__Pág__14"/>
      <sheetName val="Form5__Pág__24"/>
      <sheetName val="UNITARIOS_GENERALES_xls4"/>
      <sheetName val="\Documents_and_Settings\Admini4"/>
      <sheetName val="\Cofinanciacion\FICHAS_Y_FORMA4"/>
      <sheetName val="ESTADO_RED4"/>
      <sheetName val="GENERALIDADES_4"/>
      <sheetName val="Anexo_134"/>
      <sheetName val="Datos_Generales4"/>
      <sheetName val="DATOS_GRAFICOS4"/>
      <sheetName val="7_124"/>
      <sheetName val="UNITARIOS_GENERALES6"/>
      <sheetName val="FICHA_EBI_1_de_6_5"/>
      <sheetName val="Estruc__Tarif5"/>
      <sheetName val="MANO_DE_OBRA5"/>
      <sheetName val="1_15"/>
      <sheetName val="RECIBO_FINAL5"/>
      <sheetName val="BASE_DATOS5"/>
      <sheetName val="5__MODIFICATORIA6"/>
      <sheetName val="CRA_MODI5"/>
      <sheetName val="Desmonte_y_Limpieza5"/>
      <sheetName val="Form5__Pág__15"/>
      <sheetName val="Form5__Pág__25"/>
      <sheetName val="UNITARIOS_GENERALES_xls5"/>
      <sheetName val="\Documents_and_Settings\Admini5"/>
      <sheetName val="\Cofinanciacion\FICHAS_Y_FORMA5"/>
      <sheetName val="ESTADO_RED5"/>
      <sheetName val="GENERALIDADES_5"/>
      <sheetName val="Anexo_135"/>
      <sheetName val="Datos_Generales5"/>
      <sheetName val="DATOS_GRAFICOS5"/>
      <sheetName val="7_125"/>
      <sheetName val="ANEXO_9_(MATERIAL)8"/>
      <sheetName val="UNITARIOS_GENERALES9"/>
      <sheetName val="FICHA_EBI_1_de_6_8"/>
      <sheetName val="Estruc__Tarif8"/>
      <sheetName val="MANO_DE_OBRA8"/>
      <sheetName val="1_18"/>
      <sheetName val="RECIBO_FINAL8"/>
      <sheetName val="BASE_DATOS8"/>
      <sheetName val="5__MODIFICATORIA9"/>
      <sheetName val="CRA_MODI8"/>
      <sheetName val="Desmonte_y_Limpieza8"/>
      <sheetName val="Form5__Pág__18"/>
      <sheetName val="Form5__Pág__28"/>
      <sheetName val="UNITARIOS_GENERALES_xls8"/>
      <sheetName val="\Documents_and_Settings\Admini8"/>
      <sheetName val="\Cofinanciacion\FICHAS_Y_FORMA8"/>
      <sheetName val="ESTADO_RED8"/>
      <sheetName val="GENERALIDADES_8"/>
      <sheetName val="Anexo_138"/>
      <sheetName val="Datos_Generales8"/>
      <sheetName val="DATOS_GRAFICOS8"/>
      <sheetName val="7_128"/>
      <sheetName val="ANEXO_9_(MATERIAL)6"/>
      <sheetName val="UNITARIOS_GENERALES7"/>
      <sheetName val="FICHA_EBI_1_de_6_6"/>
      <sheetName val="Estruc__Tarif6"/>
      <sheetName val="MANO_DE_OBRA6"/>
      <sheetName val="1_16"/>
      <sheetName val="RECIBO_FINAL6"/>
      <sheetName val="BASE_DATOS6"/>
      <sheetName val="5__MODIFICATORIA7"/>
      <sheetName val="CRA_MODI6"/>
      <sheetName val="Desmonte_y_Limpieza6"/>
      <sheetName val="Form5__Pág__16"/>
      <sheetName val="Form5__Pág__26"/>
      <sheetName val="UNITARIOS_GENERALES_xls6"/>
      <sheetName val="\Documents_and_Settings\Admini6"/>
      <sheetName val="\Cofinanciacion\FICHAS_Y_FORMA6"/>
      <sheetName val="ESTADO_RED6"/>
      <sheetName val="GENERALIDADES_6"/>
      <sheetName val="Anexo_136"/>
      <sheetName val="Datos_Generales6"/>
      <sheetName val="DATOS_GRAFICOS6"/>
      <sheetName val="7_126"/>
      <sheetName val="ANEXO_9_(MATERIAL)7"/>
      <sheetName val="UNITARIOS_GENERALES8"/>
      <sheetName val="FICHA_EBI_1_de_6_7"/>
      <sheetName val="Estruc__Tarif7"/>
      <sheetName val="MANO_DE_OBRA7"/>
      <sheetName val="1_17"/>
      <sheetName val="RECIBO_FINAL7"/>
      <sheetName val="BASE_DATOS7"/>
      <sheetName val="5__MODIFICATORIA8"/>
      <sheetName val="CRA_MODI7"/>
      <sheetName val="Desmonte_y_Limpieza7"/>
      <sheetName val="Form5__Pág__17"/>
      <sheetName val="Form5__Pág__27"/>
      <sheetName val="UNITARIOS_GENERALES_xls7"/>
      <sheetName val="\Documents_and_Settings\Admini7"/>
      <sheetName val="\Cofinanciacion\FICHAS_Y_FORMA7"/>
      <sheetName val="ESTADO_RED7"/>
      <sheetName val="GENERALIDADES_7"/>
      <sheetName val="Anexo_137"/>
      <sheetName val="Datos_Generales7"/>
      <sheetName val="DATOS_GRAFICOS7"/>
      <sheetName val="7_127"/>
      <sheetName val="ANEXO_9_(MATERIAL)9"/>
      <sheetName val="UNITARIOS_GENERALES10"/>
      <sheetName val="FICHA_EBI_1_de_6_9"/>
      <sheetName val="Estruc__Tarif9"/>
      <sheetName val="MANO_DE_OBRA9"/>
      <sheetName val="1_19"/>
      <sheetName val="RECIBO_FINAL9"/>
      <sheetName val="BASE_DATOS9"/>
      <sheetName val="5__MODIFICATORIA10"/>
      <sheetName val="CRA_MODI9"/>
      <sheetName val="Desmonte_y_Limpieza9"/>
      <sheetName val="Form5__Pág__19"/>
      <sheetName val="Form5__Pág__29"/>
      <sheetName val="UNITARIOS_GENERALES_xls9"/>
      <sheetName val="\Documents_and_Settings\Admini9"/>
      <sheetName val="\Cofinanciacion\FICHAS_Y_FORMA9"/>
      <sheetName val="ESTADO_RED9"/>
      <sheetName val="GENERALIDADES_9"/>
      <sheetName val="Anexo_139"/>
      <sheetName val="Datos_Generales9"/>
      <sheetName val="DATOS_GRAFICOS9"/>
      <sheetName val="7_129"/>
      <sheetName val="ANEXO_9_(MATERIAL)10"/>
      <sheetName val="UNITARIOS_GENERALES11"/>
      <sheetName val="FICHA_EBI_1_de_6_10"/>
      <sheetName val="Estruc__Tarif10"/>
      <sheetName val="MANO_DE_OBRA10"/>
      <sheetName val="1_110"/>
      <sheetName val="RECIBO_FINAL10"/>
      <sheetName val="BASE_DATOS10"/>
      <sheetName val="5__MODIFICATORIA11"/>
      <sheetName val="CRA_MODI10"/>
      <sheetName val="Desmonte_y_Limpieza10"/>
      <sheetName val="Form5__Pág__110"/>
      <sheetName val="Form5__Pág__210"/>
      <sheetName val="UNITARIOS_GENERALES_xls10"/>
      <sheetName val="\Documents_and_Settings\Admin10"/>
      <sheetName val="\Cofinanciacion\FICHAS_Y_FORM10"/>
      <sheetName val="ESTADO_RED10"/>
      <sheetName val="GENERALIDADES_10"/>
      <sheetName val="Anexo_1310"/>
      <sheetName val="Datos_Generales10"/>
      <sheetName val="DATOS_GRAFICOS10"/>
      <sheetName val="7_1210"/>
      <sheetName val="[UNITARIOS GENERALES.xls][UNITA"/>
      <sheetName val="ANEXO_9_(MATERIAL)15"/>
      <sheetName val="UNITARIOS_GENERALES16"/>
      <sheetName val="FICHA_EBI_1_de_6_15"/>
      <sheetName val="Estruc__Tarif15"/>
      <sheetName val="MANO_DE_OBRA15"/>
      <sheetName val="1_115"/>
      <sheetName val="RECIBO_FINAL15"/>
      <sheetName val="BASE_DATOS15"/>
      <sheetName val="5__MODIFICATORIA16"/>
      <sheetName val="CRA_MODI15"/>
      <sheetName val="Desmonte_y_Limpieza15"/>
      <sheetName val="Form5__Pág__115"/>
      <sheetName val="Form5__Pág__215"/>
      <sheetName val="UNITARIOS_GENERALES_xls15"/>
      <sheetName val="\Documents_and_Settings\Admin15"/>
      <sheetName val="\Cofinanciacion\FICHAS_Y_FORM15"/>
      <sheetName val="ESTADO_RED15"/>
      <sheetName val="GENERALIDADES_15"/>
      <sheetName val="Anexo_1315"/>
      <sheetName val="Datos_Generales15"/>
      <sheetName val="DATOS_GRAFICOS15"/>
      <sheetName val="7_1215"/>
      <sheetName val="ANEXO_9_(MATERIAL)13"/>
      <sheetName val="UNITARIOS_GENERALES14"/>
      <sheetName val="FICHA_EBI_1_de_6_13"/>
      <sheetName val="Estruc__Tarif13"/>
      <sheetName val="MANO_DE_OBRA13"/>
      <sheetName val="1_113"/>
      <sheetName val="RECIBO_FINAL13"/>
      <sheetName val="BASE_DATOS13"/>
      <sheetName val="5__MODIFICATORIA14"/>
      <sheetName val="CRA_MODI13"/>
      <sheetName val="Desmonte_y_Limpieza13"/>
      <sheetName val="Form5__Pág__113"/>
      <sheetName val="Form5__Pág__213"/>
      <sheetName val="UNITARIOS_GENERALES_xls13"/>
      <sheetName val="\Documents_and_Settings\Admin13"/>
      <sheetName val="\Cofinanciacion\FICHAS_Y_FORM13"/>
      <sheetName val="ESTADO_RED13"/>
      <sheetName val="GENERALIDADES_13"/>
      <sheetName val="Anexo_1313"/>
      <sheetName val="Datos_Generales13"/>
      <sheetName val="DATOS_GRAFICOS13"/>
      <sheetName val="7_1213"/>
      <sheetName val="\Users\user\Library\Mail_Downlo"/>
      <sheetName val="\A\Cofinanciacion\FICHAS_Y_FORM"/>
      <sheetName val="PRESUP__RESUMEN"/>
      <sheetName val="UNITARIOS%20GENERALES_xls"/>
      <sheetName val="ANALISIS_DE_PRECIOS_UNITARIOS"/>
      <sheetName val="Presupuesto_Total"/>
      <sheetName val="ANEXO_9_(MATERIAL)11"/>
      <sheetName val="UNITARIOS_GENERALES12"/>
      <sheetName val="FICHA_EBI_1_de_6_11"/>
      <sheetName val="Estruc__Tarif11"/>
      <sheetName val="MANO_DE_OBRA11"/>
      <sheetName val="1_111"/>
      <sheetName val="RECIBO_FINAL11"/>
      <sheetName val="BASE_DATOS11"/>
      <sheetName val="5__MODIFICATORIA12"/>
      <sheetName val="CRA_MODI11"/>
      <sheetName val="Desmonte_y_Limpieza11"/>
      <sheetName val="Form5__Pág__111"/>
      <sheetName val="Form5__Pág__211"/>
      <sheetName val="UNITARIOS_GENERALES_xls11"/>
      <sheetName val="\Documents_and_Settings\Admin11"/>
      <sheetName val="\Cofinanciacion\FICHAS_Y_FORM11"/>
      <sheetName val="ESTADO_RED11"/>
      <sheetName val="GENERALIDADES_11"/>
      <sheetName val="Anexo_1311"/>
      <sheetName val="Datos_Generales11"/>
      <sheetName val="DATOS_GRAFICOS11"/>
      <sheetName val="7_1211"/>
      <sheetName val="ANEXO_9_(MATERIAL)12"/>
      <sheetName val="UNITARIOS_GENERALES13"/>
      <sheetName val="FICHA_EBI_1_de_6_12"/>
      <sheetName val="Estruc__Tarif12"/>
      <sheetName val="MANO_DE_OBRA12"/>
      <sheetName val="1_112"/>
      <sheetName val="RECIBO_FINAL12"/>
      <sheetName val="BASE_DATOS12"/>
      <sheetName val="5__MODIFICATORIA13"/>
      <sheetName val="CRA_MODI12"/>
      <sheetName val="Desmonte_y_Limpieza12"/>
      <sheetName val="Form5__Pág__112"/>
      <sheetName val="Form5__Pág__212"/>
      <sheetName val="UNITARIOS_GENERALES_xls12"/>
      <sheetName val="\Documents_and_Settings\Admin12"/>
      <sheetName val="\Cofinanciacion\FICHAS_Y_FORM12"/>
      <sheetName val="ESTADO_RED12"/>
      <sheetName val="GENERALIDADES_12"/>
      <sheetName val="Anexo_1312"/>
      <sheetName val="Datos_Generales12"/>
      <sheetName val="DATOS_GRAFICOS12"/>
      <sheetName val="7_1212"/>
      <sheetName val="ANEXO_9_(MATERIAL)14"/>
      <sheetName val="UNITARIOS_GENERALES15"/>
      <sheetName val="FICHA_EBI_1_de_6_14"/>
      <sheetName val="Estruc__Tarif14"/>
      <sheetName val="MANO_DE_OBRA14"/>
      <sheetName val="1_114"/>
      <sheetName val="RECIBO_FINAL14"/>
      <sheetName val="BASE_DATOS14"/>
      <sheetName val="5__MODIFICATORIA15"/>
      <sheetName val="CRA_MODI14"/>
      <sheetName val="Desmonte_y_Limpieza14"/>
      <sheetName val="Form5__Pág__114"/>
      <sheetName val="Form5__Pág__214"/>
      <sheetName val="UNITARIOS_GENERALES_xls14"/>
      <sheetName val="\Documents_and_Settings\Admin14"/>
      <sheetName val="\Cofinanciacion\FICHAS_Y_FORM14"/>
      <sheetName val="ESTADO_RED14"/>
      <sheetName val="GENERALIDADES_14"/>
      <sheetName val="Anexo_1314"/>
      <sheetName val="Datos_Generales14"/>
      <sheetName val="DATOS_GRAFICOS14"/>
      <sheetName val="7_1214"/>
      <sheetName val="ANEXO_9_(MATERIAL)16"/>
      <sheetName val="UNITARIOS_GENERALES17"/>
      <sheetName val="FICHA_EBI_1_de_6_16"/>
      <sheetName val="Estruc__Tarif16"/>
      <sheetName val="MANO_DE_OBRA16"/>
      <sheetName val="1_116"/>
      <sheetName val="RECIBO_FINAL16"/>
      <sheetName val="BASE_DATOS16"/>
      <sheetName val="5__MODIFICATORIA17"/>
      <sheetName val="CRA_MODI16"/>
      <sheetName val="Desmonte_y_Limpieza16"/>
      <sheetName val="Form5__Pág__116"/>
      <sheetName val="Form5__Pág__216"/>
      <sheetName val="UNITARIOS_GENERALES_xls16"/>
      <sheetName val="\Documents_and_Settings\Admin16"/>
      <sheetName val="\Cofinanciacion\FICHAS_Y_FORM16"/>
      <sheetName val="ESTADO_RED16"/>
      <sheetName val="GENERALIDADES_16"/>
      <sheetName val="Anexo_1316"/>
      <sheetName val="Datos_Generales16"/>
      <sheetName val="DATOS_GRAFICOS16"/>
      <sheetName val="7_1216"/>
      <sheetName val="ANEXO_9_(MATERIAL)17"/>
      <sheetName val="UNITARIOS_GENERALES18"/>
      <sheetName val="FICHA_EBI_1_de_6_17"/>
      <sheetName val="Estruc__Tarif17"/>
      <sheetName val="MANO_DE_OBRA17"/>
      <sheetName val="1_117"/>
      <sheetName val="RECIBO_FINAL17"/>
      <sheetName val="BASE_DATOS17"/>
      <sheetName val="5__MODIFICATORIA18"/>
      <sheetName val="CRA_MODI17"/>
      <sheetName val="Desmonte_y_Limpieza17"/>
      <sheetName val="Form5__Pág__117"/>
      <sheetName val="Form5__Pág__217"/>
      <sheetName val="UNITARIOS_GENERALES_xls17"/>
      <sheetName val="\Documents_and_Settings\Admin17"/>
      <sheetName val="\Cofinanciacion\FICHAS_Y_FORM17"/>
      <sheetName val="ESTADO_RED17"/>
      <sheetName val="GENERALIDADES_17"/>
      <sheetName val="Anexo_1317"/>
      <sheetName val="Datos_Generales17"/>
      <sheetName val="DATOS_GRAFICOS17"/>
      <sheetName val="7_1217"/>
      <sheetName val="ANEXO_9_(MATERIAL)18"/>
      <sheetName val="UNITARIOS_GENERALES19"/>
      <sheetName val="FICHA_EBI_1_de_6_18"/>
      <sheetName val="Estruc__Tarif18"/>
      <sheetName val="MANO_DE_OBRA18"/>
      <sheetName val="1_118"/>
      <sheetName val="RECIBO_FINAL18"/>
      <sheetName val="BASE_DATOS18"/>
      <sheetName val="5__MODIFICATORIA19"/>
      <sheetName val="CRA_MODI18"/>
      <sheetName val="Desmonte_y_Limpieza18"/>
      <sheetName val="Form5__Pág__118"/>
      <sheetName val="Form5__Pág__218"/>
      <sheetName val="UNITARIOS_GENERALES_xls18"/>
      <sheetName val="\Documents_and_Settings\Admin18"/>
      <sheetName val="\Cofinanciacion\FICHAS_Y_FORM18"/>
      <sheetName val="ESTADO_RED18"/>
      <sheetName val="GENERALIDADES_18"/>
      <sheetName val="Anexo_1318"/>
      <sheetName val="Datos_Generales18"/>
      <sheetName val="DATOS_GRAFICOS18"/>
      <sheetName val="7_1218"/>
      <sheetName val="ANEXO_9_(MATERIAL)20"/>
      <sheetName val="UNITARIOS_GENERALES21"/>
      <sheetName val="FICHA_EBI_1_de_6_20"/>
      <sheetName val="Estruc__Tarif20"/>
      <sheetName val="MANO_DE_OBRA20"/>
      <sheetName val="1_120"/>
      <sheetName val="RECIBO_FINAL20"/>
      <sheetName val="BASE_DATOS20"/>
      <sheetName val="5__MODIFICATORIA21"/>
      <sheetName val="CRA_MODI20"/>
      <sheetName val="Desmonte_y_Limpieza20"/>
      <sheetName val="Form5__Pág__120"/>
      <sheetName val="Form5__Pág__220"/>
      <sheetName val="UNITARIOS_GENERALES_xls20"/>
      <sheetName val="\Documents_and_Settings\Admin20"/>
      <sheetName val="\Cofinanciacion\FICHAS_Y_FORM20"/>
      <sheetName val="ESTADO_RED20"/>
      <sheetName val="GENERALIDADES_20"/>
      <sheetName val="Anexo_1320"/>
      <sheetName val="Datos_Generales20"/>
      <sheetName val="DATOS_GRAFICOS20"/>
      <sheetName val="7_1220"/>
      <sheetName val="ANEXO_9_(MATERIAL)19"/>
      <sheetName val="UNITARIOS_GENERALES20"/>
      <sheetName val="FICHA_EBI_1_de_6_19"/>
      <sheetName val="Estruc__Tarif19"/>
      <sheetName val="MANO_DE_OBRA19"/>
      <sheetName val="1_119"/>
      <sheetName val="RECIBO_FINAL19"/>
      <sheetName val="BASE_DATOS19"/>
      <sheetName val="5__MODIFICATORIA20"/>
      <sheetName val="CRA_MODI19"/>
      <sheetName val="Desmonte_y_Limpieza19"/>
      <sheetName val="Form5__Pág__119"/>
      <sheetName val="Form5__Pág__219"/>
      <sheetName val="UNITARIOS_GENERALES_xls19"/>
      <sheetName val="\Documents_and_Settings\Admin19"/>
      <sheetName val="\Cofinanciacion\FICHAS_Y_FORM19"/>
      <sheetName val="ESTADO_RED19"/>
      <sheetName val="GENERALIDADES_19"/>
      <sheetName val="Anexo_1319"/>
      <sheetName val="Datos_Generales19"/>
      <sheetName val="DATOS_GRAFICOS19"/>
      <sheetName val="7_1219"/>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1">
          <cell r="A1">
            <v>0</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1">
          <cell r="A1" t="str">
            <v>Empresa: CONSORCIO MUSEO DE ARTE</v>
          </cell>
        </row>
      </sheetData>
      <sheetData sheetId="119"/>
      <sheetData sheetId="120"/>
      <sheetData sheetId="121"/>
      <sheetData sheetId="122"/>
      <sheetData sheetId="123"/>
      <sheetData sheetId="124"/>
      <sheetData sheetId="125"/>
      <sheetData sheetId="126"/>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sheetData sheetId="379" refreshError="1"/>
      <sheetData sheetId="380" refreshError="1"/>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sheetData sheetId="392"/>
      <sheetData sheetId="393" refreshError="1"/>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 val="TARIFAS"/>
      <sheetName val="Tabla"/>
      <sheetName val="cantidades pH3"/>
      <sheetName val="A. P. U."/>
      <sheetName val="liquidacion"/>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 val="40318_ECP-GEA-F-23_Solicitud_de"/>
      <sheetName val="Reservas de Petróleo"/>
      <sheetName val="civ_roma"/>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
      <sheetName val="41"/>
      <sheetName val="42"/>
      <sheetName val="43"/>
      <sheetName val="44"/>
      <sheetName val="45"/>
      <sheetName val="46"/>
      <sheetName val="47"/>
      <sheetName val="48"/>
      <sheetName val="Informacion"/>
      <sheetName val="Tabla"/>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 sheetId="9" refreshError="1"/>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a a tierra"/>
      <sheetName val="46"/>
    </sheetNames>
    <sheetDataSet>
      <sheetData sheetId="0"/>
      <sheetData sheetId="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 val="BASE-LISTAS"/>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 val="ANALISIS CAPACIDAD FINANCIERA"/>
      <sheetName val="Cronogram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HOJA DE COSTOS"/>
      <sheetName val="CÁLCULOS"/>
      <sheetName val="AFE FRAC"/>
      <sheetName val="PRESUPUESTO TELLO CON AJUSTES"/>
      <sheetName val="MEDIA GEOMETRICA"/>
      <sheetName val="ASPECTOS TECNICOS"/>
    </sheetNames>
    <sheetDataSet>
      <sheetData sheetId="0" refreshError="1"/>
      <sheetData sheetId="1" refreshError="1"/>
      <sheetData sheetId="2" refreshError="1"/>
      <sheetData sheetId="3" refreshError="1">
        <row r="34">
          <cell r="H34">
            <v>2000</v>
          </cell>
        </row>
      </sheetData>
      <sheetData sheetId="4" refreshError="1"/>
      <sheetData sheetId="5" refreshError="1"/>
      <sheetData sheetId="6" refreshError="1"/>
      <sheetData sheetId="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row r="11">
          <cell r="F11" t="str">
            <v>JUAN DE JESUS AMARIS MEJIA E.U.</v>
          </cell>
        </row>
        <row r="23">
          <cell r="I23">
            <v>0</v>
          </cell>
        </row>
        <row r="24">
          <cell r="I24">
            <v>3.3E-3</v>
          </cell>
        </row>
        <row r="25">
          <cell r="I25">
            <v>0.01</v>
          </cell>
        </row>
      </sheetData>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 val="EMPRESA"/>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 sheetId="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 val="mc sf gaviones"/>
      <sheetName val="Info Ejec"/>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es Renovación"/>
      <sheetName val="Análisis de precios"/>
      <sheetName val="Hoja1"/>
      <sheetName val="PROGRAMACION "/>
      <sheetName val="BASE"/>
      <sheetName val="Itemes_Renovación"/>
      <sheetName val="PROGRAMACION_"/>
    </sheetNames>
    <sheetDataSet>
      <sheetData sheetId="0"/>
      <sheetData sheetId="1" refreshError="1"/>
      <sheetData sheetId="2" refreshError="1"/>
      <sheetData sheetId="3" refreshError="1"/>
      <sheetData sheetId="4" refreshError="1"/>
      <sheetData sheetId="5"/>
      <sheetData sheetId="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 val="Itemes Renovación"/>
      <sheetName val="Info Ejec"/>
      <sheetName val="7422CW00"/>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 sheetId="12" refreshError="1"/>
      <sheetData sheetId="13" refreshError="1"/>
      <sheetData sheetId="1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 val="Tablas"/>
    </sheetNames>
    <sheetDataSet>
      <sheetData sheetId="0"/>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 val="PROGR VER02"/>
      <sheetName val="acta"/>
      <sheetName val="Itemes Renovación"/>
      <sheetName val="General"/>
      <sheetName val="GENERALIDADES "/>
      <sheetName val="Estructura"/>
      <sheetName val="Hoja1"/>
      <sheetName val="210.2.2"/>
      <sheetName val="PREACTA"/>
      <sheetName val="inst"/>
      <sheetName val="1"/>
    </sheetNames>
    <sheetDataSet>
      <sheetData sheetId="0" refreshError="1"/>
      <sheetData sheetId="1" refreshError="1">
        <row r="4">
          <cell r="C4">
            <v>200.1</v>
          </cell>
          <cell r="D4">
            <v>200</v>
          </cell>
          <cell r="F4" t="str">
            <v>Desmonte y limpieza en bosque</v>
          </cell>
          <cell r="G4" t="str">
            <v>Ha</v>
          </cell>
          <cell r="H4" t="str">
            <v>No incluye excavación o descapote</v>
          </cell>
        </row>
        <row r="5">
          <cell r="C5">
            <v>200.2</v>
          </cell>
          <cell r="D5">
            <v>200</v>
          </cell>
          <cell r="F5" t="str">
            <v>Desmonte y limpieza en zonas no boscosas</v>
          </cell>
          <cell r="G5" t="str">
            <v>Ha</v>
          </cell>
        </row>
        <row r="6">
          <cell r="C6">
            <v>201.1</v>
          </cell>
          <cell r="D6">
            <v>201</v>
          </cell>
          <cell r="F6" t="str">
            <v>Demolición de edificaciones</v>
          </cell>
          <cell r="G6" t="str">
            <v>Global</v>
          </cell>
        </row>
        <row r="7">
          <cell r="C7">
            <v>201.2</v>
          </cell>
          <cell r="D7">
            <v>201</v>
          </cell>
          <cell r="F7" t="str">
            <v>Demolición de estructuras</v>
          </cell>
          <cell r="G7" t="str">
            <v>Global</v>
          </cell>
        </row>
        <row r="8">
          <cell r="C8">
            <v>201.3</v>
          </cell>
          <cell r="D8">
            <v>201</v>
          </cell>
          <cell r="F8" t="str">
            <v>Demolición de pavimentos, pisos, andén y bordillos de concreto</v>
          </cell>
          <cell r="G8" t="str">
            <v>Global</v>
          </cell>
        </row>
        <row r="9">
          <cell r="C9">
            <v>201.4</v>
          </cell>
          <cell r="D9">
            <v>201</v>
          </cell>
          <cell r="F9" t="str">
            <v>Demolición de obstáculos</v>
          </cell>
          <cell r="G9" t="str">
            <v>Global</v>
          </cell>
        </row>
        <row r="10">
          <cell r="C10">
            <v>201.5</v>
          </cell>
          <cell r="D10">
            <v>201</v>
          </cell>
          <cell r="F10" t="str">
            <v>Demolición de edificaciones</v>
          </cell>
          <cell r="G10" t="str">
            <v>Un</v>
          </cell>
        </row>
        <row r="11">
          <cell r="C11">
            <v>201.6</v>
          </cell>
          <cell r="D11">
            <v>201</v>
          </cell>
          <cell r="F11" t="str">
            <v>Demolición de estructuras</v>
          </cell>
          <cell r="G11" t="str">
            <v>Un</v>
          </cell>
        </row>
        <row r="12">
          <cell r="C12">
            <v>201.7</v>
          </cell>
          <cell r="D12">
            <v>201</v>
          </cell>
          <cell r="F12" t="str">
            <v>Demolición de pavimentos, pisos, andén y bordillos de concreto</v>
          </cell>
          <cell r="G12" t="str">
            <v>m2</v>
          </cell>
        </row>
        <row r="13">
          <cell r="C13">
            <v>201.8</v>
          </cell>
          <cell r="D13">
            <v>201</v>
          </cell>
          <cell r="F13" t="str">
            <v>Desmontaje y traslado de estructuras metálicas</v>
          </cell>
          <cell r="G13" t="str">
            <v>Un</v>
          </cell>
        </row>
        <row r="14">
          <cell r="C14">
            <v>201.9</v>
          </cell>
          <cell r="D14">
            <v>201</v>
          </cell>
          <cell r="F14" t="str">
            <v>Remoción de especies vegetales</v>
          </cell>
          <cell r="G14" t="str">
            <v>Un</v>
          </cell>
        </row>
        <row r="15">
          <cell r="C15" t="str">
            <v>201.10</v>
          </cell>
          <cell r="D15">
            <v>201</v>
          </cell>
          <cell r="F15" t="str">
            <v>Remoción de obstáculos</v>
          </cell>
          <cell r="G15" t="str">
            <v>Un</v>
          </cell>
        </row>
        <row r="16">
          <cell r="C16">
            <v>201.11</v>
          </cell>
          <cell r="D16">
            <v>201</v>
          </cell>
          <cell r="F16" t="str">
            <v>Remoción de servicios existentes</v>
          </cell>
          <cell r="G16" t="str">
            <v>Un</v>
          </cell>
        </row>
        <row r="17">
          <cell r="C17">
            <v>201.12</v>
          </cell>
          <cell r="D17">
            <v>201</v>
          </cell>
          <cell r="F17" t="str">
            <v>Remoción de alcantarillas</v>
          </cell>
          <cell r="G17" t="str">
            <v>ml</v>
          </cell>
        </row>
        <row r="18">
          <cell r="C18">
            <v>201.13</v>
          </cell>
          <cell r="D18">
            <v>201</v>
          </cell>
          <cell r="F18" t="str">
            <v>Remoción de cercas de alambre</v>
          </cell>
          <cell r="G18" t="str">
            <v>ml</v>
          </cell>
        </row>
        <row r="19">
          <cell r="C19">
            <v>201.14</v>
          </cell>
          <cell r="D19">
            <v>201</v>
          </cell>
          <cell r="F19" t="str">
            <v>Remoción de servicios existentes</v>
          </cell>
          <cell r="G19" t="str">
            <v>ml</v>
          </cell>
        </row>
        <row r="20">
          <cell r="C20">
            <v>201.15</v>
          </cell>
          <cell r="D20">
            <v>201</v>
          </cell>
          <cell r="F20" t="str">
            <v>Remoción de obstáculos</v>
          </cell>
          <cell r="G20" t="str">
            <v>ml</v>
          </cell>
        </row>
        <row r="21">
          <cell r="C21">
            <v>201.16</v>
          </cell>
          <cell r="D21">
            <v>201</v>
          </cell>
          <cell r="E21" t="str">
            <v>201P</v>
          </cell>
          <cell r="F21" t="str">
            <v>Demolición de estructuras</v>
          </cell>
          <cell r="G21" t="str">
            <v>m3</v>
          </cell>
          <cell r="H21" t="str">
            <v>La unidad de pago es el m³</v>
          </cell>
        </row>
        <row r="22">
          <cell r="C22">
            <v>210.1</v>
          </cell>
          <cell r="D22">
            <v>210</v>
          </cell>
          <cell r="F22" t="str">
            <v>Excavación sin clasificar de la explanación, canales y préstamos</v>
          </cell>
          <cell r="G22" t="str">
            <v>m3</v>
          </cell>
          <cell r="H22" t="str">
            <v>No habrá pago por las excavaciones y disposición o desecho de los materiales no utilizados en las zonas de préstamo. No incluye transporte</v>
          </cell>
        </row>
        <row r="23">
          <cell r="C23">
            <v>210.2</v>
          </cell>
          <cell r="D23">
            <v>210</v>
          </cell>
          <cell r="F23" t="str">
            <v>Excavación en roca de la explanación, canales y préstamos</v>
          </cell>
          <cell r="G23" t="str">
            <v>m3</v>
          </cell>
        </row>
        <row r="24">
          <cell r="C24">
            <v>210.3</v>
          </cell>
          <cell r="D24">
            <v>210</v>
          </cell>
          <cell r="F24" t="str">
            <v>Excavación en material común  de la explanación, canales y préstamos</v>
          </cell>
          <cell r="G24" t="str">
            <v>m3</v>
          </cell>
        </row>
        <row r="25">
          <cell r="C25">
            <v>210.4</v>
          </cell>
          <cell r="D25">
            <v>210</v>
          </cell>
          <cell r="E25" t="str">
            <v>210P</v>
          </cell>
          <cell r="F25" t="str">
            <v>Limpieza de canales</v>
          </cell>
          <cell r="G25" t="str">
            <v>m3</v>
          </cell>
        </row>
        <row r="26">
          <cell r="C26">
            <v>211</v>
          </cell>
          <cell r="D26">
            <v>211</v>
          </cell>
          <cell r="F26" t="str">
            <v>Remoción de derrumbes</v>
          </cell>
          <cell r="G26" t="str">
            <v>m3</v>
          </cell>
          <cell r="H26" t="str">
            <v>No incluye el transporte a distancias mayores a 100 ml</v>
          </cell>
        </row>
        <row r="27">
          <cell r="C27">
            <v>220</v>
          </cell>
          <cell r="D27">
            <v>220</v>
          </cell>
          <cell r="F27" t="str">
            <v>Terraplenes</v>
          </cell>
          <cell r="G27" t="str">
            <v>m3</v>
          </cell>
          <cell r="H27" t="str">
            <v>No incluye el suministro de materiales y el transporte</v>
          </cell>
        </row>
        <row r="28">
          <cell r="C28">
            <v>220.1</v>
          </cell>
          <cell r="D28">
            <v>220</v>
          </cell>
          <cell r="E28" t="str">
            <v>220P</v>
          </cell>
          <cell r="F28" t="str">
            <v>Terraplenes</v>
          </cell>
          <cell r="G28" t="str">
            <v>m3</v>
          </cell>
          <cell r="H28" t="str">
            <v>Incluye el suministro y transporte de materiales</v>
          </cell>
        </row>
        <row r="29">
          <cell r="C29">
            <v>221.1</v>
          </cell>
          <cell r="D29">
            <v>221</v>
          </cell>
          <cell r="F29" t="str">
            <v>Pedraplén compacto</v>
          </cell>
          <cell r="G29" t="str">
            <v>m3</v>
          </cell>
          <cell r="H29" t="str">
            <v>No incluye la corona, el suministro de materiales y el transporte</v>
          </cell>
        </row>
        <row r="30">
          <cell r="C30">
            <v>221.2</v>
          </cell>
          <cell r="D30">
            <v>221</v>
          </cell>
          <cell r="F30" t="str">
            <v>Pedraplén suelto</v>
          </cell>
          <cell r="G30" t="str">
            <v>m3</v>
          </cell>
        </row>
        <row r="31">
          <cell r="C31">
            <v>230.1</v>
          </cell>
          <cell r="D31">
            <v>230</v>
          </cell>
          <cell r="F31" t="str">
            <v>Mejoramiento de la subrasante involucrando el suelo existente</v>
          </cell>
          <cell r="G31" t="str">
            <v>m2</v>
          </cell>
          <cell r="H31" t="str">
            <v>No incluye suministro y transporte de material adicionado y transporte de material inadecuado.</v>
          </cell>
        </row>
        <row r="32">
          <cell r="C32">
            <v>230.2</v>
          </cell>
          <cell r="D32">
            <v>230</v>
          </cell>
          <cell r="F32" t="str">
            <v>Mejoramiento de la subrasante empleando únicamente material adicionado</v>
          </cell>
          <cell r="G32" t="str">
            <v>m3</v>
          </cell>
        </row>
        <row r="33">
          <cell r="C33">
            <v>310</v>
          </cell>
          <cell r="D33">
            <v>310</v>
          </cell>
          <cell r="F33" t="str">
            <v>Conformación de la calzada existente</v>
          </cell>
          <cell r="G33" t="str">
            <v>m2</v>
          </cell>
          <cell r="H33" t="str">
            <v>No incluye suministro transporte y colocación de los materiales de afirmado y subbase.</v>
          </cell>
        </row>
        <row r="34">
          <cell r="C34">
            <v>311</v>
          </cell>
          <cell r="D34">
            <v>311</v>
          </cell>
          <cell r="F34" t="str">
            <v>Afirmado</v>
          </cell>
          <cell r="G34" t="str">
            <v>m3</v>
          </cell>
          <cell r="H34" t="str">
            <v>No incluye producto estabilizante</v>
          </cell>
        </row>
        <row r="35">
          <cell r="C35">
            <v>311.10000000000002</v>
          </cell>
          <cell r="D35">
            <v>311</v>
          </cell>
          <cell r="E35" t="str">
            <v>311P</v>
          </cell>
          <cell r="F35" t="str">
            <v>Bacheo con material de afirmado</v>
          </cell>
          <cell r="G35" t="str">
            <v>m3</v>
          </cell>
          <cell r="H35" t="str">
            <v>Varia el cálculo del volumen</v>
          </cell>
        </row>
        <row r="36">
          <cell r="C36">
            <v>311.2</v>
          </cell>
          <cell r="D36">
            <v>311</v>
          </cell>
          <cell r="E36" t="str">
            <v>311P-1</v>
          </cell>
          <cell r="F36" t="str">
            <v>Relleno con material de afirmado</v>
          </cell>
          <cell r="G36" t="str">
            <v>m3</v>
          </cell>
        </row>
        <row r="37">
          <cell r="C37">
            <v>312</v>
          </cell>
          <cell r="E37" t="str">
            <v>312P</v>
          </cell>
          <cell r="F37" t="str">
            <v>Relleno con material de afirmado para realce de cunetas</v>
          </cell>
          <cell r="G37" t="str">
            <v>m3</v>
          </cell>
        </row>
        <row r="38">
          <cell r="C38">
            <v>320.10000000000002</v>
          </cell>
          <cell r="D38">
            <v>320</v>
          </cell>
          <cell r="F38" t="str">
            <v>Subbase granular de C.B.R.&gt; 20%</v>
          </cell>
          <cell r="G38" t="str">
            <v>m3</v>
          </cell>
          <cell r="H38" t="str">
            <v>No incluye producto estabilizante</v>
          </cell>
        </row>
        <row r="39">
          <cell r="C39">
            <v>320.2</v>
          </cell>
          <cell r="D39">
            <v>320</v>
          </cell>
          <cell r="F39" t="str">
            <v>Subbase granular de C.B.R.&gt; 30%</v>
          </cell>
          <cell r="G39" t="str">
            <v>m3</v>
          </cell>
        </row>
        <row r="40">
          <cell r="C40">
            <v>320.3</v>
          </cell>
          <cell r="D40">
            <v>320</v>
          </cell>
          <cell r="F40" t="str">
            <v>Subbase granular de C.B.R.&gt; 40%</v>
          </cell>
          <cell r="G40" t="str">
            <v>m3</v>
          </cell>
        </row>
        <row r="41">
          <cell r="C41">
            <v>320.39999999999998</v>
          </cell>
          <cell r="D41">
            <v>320</v>
          </cell>
          <cell r="F41" t="str">
            <v>Subbase granular para bacheo</v>
          </cell>
          <cell r="G41" t="str">
            <v>m3</v>
          </cell>
        </row>
        <row r="42">
          <cell r="C42">
            <v>330.1</v>
          </cell>
          <cell r="D42">
            <v>330</v>
          </cell>
          <cell r="F42" t="str">
            <v>Base granular</v>
          </cell>
          <cell r="G42" t="str">
            <v>m3</v>
          </cell>
          <cell r="H42" t="str">
            <v>No incluye producto estabilizante</v>
          </cell>
        </row>
        <row r="43">
          <cell r="C43">
            <v>330.2</v>
          </cell>
          <cell r="D43">
            <v>330</v>
          </cell>
          <cell r="F43" t="str">
            <v>Base granular para bacheo</v>
          </cell>
          <cell r="G43" t="str">
            <v>m3</v>
          </cell>
        </row>
        <row r="44">
          <cell r="C44">
            <v>330.3</v>
          </cell>
          <cell r="D44">
            <v>330</v>
          </cell>
          <cell r="E44" t="str">
            <v>330P</v>
          </cell>
          <cell r="F44" t="str">
            <v>Base triturada</v>
          </cell>
          <cell r="G44" t="str">
            <v>m³</v>
          </cell>
        </row>
        <row r="45">
          <cell r="C45">
            <v>340.1</v>
          </cell>
          <cell r="D45">
            <v>340</v>
          </cell>
          <cell r="F45" t="str">
            <v>Base estabilizada con emulsión asfáltica tipo BEE-1</v>
          </cell>
          <cell r="G45" t="str">
            <v>m3</v>
          </cell>
          <cell r="H45" t="str">
            <v>No incluye la emulsión asfáltica</v>
          </cell>
        </row>
        <row r="46">
          <cell r="C46">
            <v>340.2</v>
          </cell>
          <cell r="D46">
            <v>340</v>
          </cell>
          <cell r="F46" t="str">
            <v>Base estabilizada con emulsión asfáltica tipo BEE-2</v>
          </cell>
          <cell r="G46" t="str">
            <v>m3</v>
          </cell>
        </row>
        <row r="47">
          <cell r="C47">
            <v>340.3</v>
          </cell>
          <cell r="D47">
            <v>340</v>
          </cell>
          <cell r="F47" t="str">
            <v>Base estabilizada con emulsión asfáltica tipo BEE-3</v>
          </cell>
          <cell r="G47" t="str">
            <v>m3</v>
          </cell>
        </row>
        <row r="48">
          <cell r="C48">
            <v>341.1</v>
          </cell>
          <cell r="D48">
            <v>341</v>
          </cell>
          <cell r="F48" t="str">
            <v>Base estabilizada con cemento</v>
          </cell>
          <cell r="G48" t="str">
            <v>m3</v>
          </cell>
        </row>
        <row r="49">
          <cell r="C49">
            <v>341.2</v>
          </cell>
          <cell r="D49">
            <v>341</v>
          </cell>
          <cell r="F49" t="str">
            <v>Cemento</v>
          </cell>
          <cell r="G49" t="str">
            <v>Kg</v>
          </cell>
        </row>
        <row r="50">
          <cell r="C50">
            <v>342.1</v>
          </cell>
          <cell r="D50">
            <v>342</v>
          </cell>
          <cell r="F50" t="str">
            <v>Base estabilizada con compuestos multienzimáticos orgánicos tipo BEMO-1</v>
          </cell>
          <cell r="G50" t="str">
            <v>m3</v>
          </cell>
        </row>
        <row r="51">
          <cell r="C51">
            <v>342.2</v>
          </cell>
          <cell r="D51">
            <v>342</v>
          </cell>
          <cell r="F51" t="str">
            <v>Base estabilizada con compuestos multienzimáticos orgánicos tipo BEMO-2</v>
          </cell>
          <cell r="G51" t="str">
            <v>m3</v>
          </cell>
        </row>
        <row r="52">
          <cell r="C52">
            <v>342.3</v>
          </cell>
          <cell r="D52">
            <v>342</v>
          </cell>
          <cell r="F52" t="str">
            <v>Compuesto multienzimático orgánico</v>
          </cell>
          <cell r="G52" t="str">
            <v>Cl</v>
          </cell>
        </row>
        <row r="53">
          <cell r="C53">
            <v>410</v>
          </cell>
          <cell r="D53">
            <v>410</v>
          </cell>
          <cell r="F53" t="str">
            <v>Cemento asfáltico</v>
          </cell>
          <cell r="G53" t="str">
            <v>Kg</v>
          </cell>
        </row>
        <row r="54">
          <cell r="C54">
            <v>411.1</v>
          </cell>
          <cell r="D54">
            <v>411</v>
          </cell>
          <cell r="F54" t="str">
            <v>Emulsión asfáltica de rotura media CRM</v>
          </cell>
          <cell r="G54" t="str">
            <v>Lt</v>
          </cell>
        </row>
        <row r="55">
          <cell r="C55">
            <v>411.2</v>
          </cell>
          <cell r="D55">
            <v>411</v>
          </cell>
          <cell r="F55" t="str">
            <v>Emulsión asfáltica de rotura lenta CRL-1</v>
          </cell>
          <cell r="G55" t="str">
            <v>Lt</v>
          </cell>
        </row>
        <row r="56">
          <cell r="C56">
            <v>411.3</v>
          </cell>
          <cell r="D56">
            <v>411</v>
          </cell>
          <cell r="F56" t="str">
            <v>Emulsión asfáltica de rotura lenta CRL-1h</v>
          </cell>
          <cell r="G56" t="str">
            <v>Lt</v>
          </cell>
        </row>
        <row r="57">
          <cell r="C57">
            <v>413</v>
          </cell>
          <cell r="D57">
            <v>413</v>
          </cell>
          <cell r="F57" t="str">
            <v>Excavación para reparación del pavimento existente</v>
          </cell>
          <cell r="G57" t="str">
            <v>m3</v>
          </cell>
        </row>
        <row r="58">
          <cell r="C58">
            <v>413.1</v>
          </cell>
          <cell r="D58">
            <v>413</v>
          </cell>
          <cell r="E58" t="str">
            <v>413P</v>
          </cell>
          <cell r="F58" t="str">
            <v>Excavación para reparación del pavimento existente</v>
          </cell>
          <cell r="G58" t="str">
            <v>m3</v>
          </cell>
          <cell r="H58" t="str">
            <v>Tiene en cuenta el programa PICO y PALA</v>
          </cell>
        </row>
        <row r="59">
          <cell r="C59">
            <v>420</v>
          </cell>
          <cell r="D59">
            <v>420</v>
          </cell>
          <cell r="F59" t="str">
            <v>Imprimación</v>
          </cell>
          <cell r="G59" t="str">
            <v>m2</v>
          </cell>
        </row>
        <row r="60">
          <cell r="C60">
            <v>421</v>
          </cell>
          <cell r="D60">
            <v>421</v>
          </cell>
          <cell r="F60" t="str">
            <v>Riego de liga</v>
          </cell>
          <cell r="G60" t="str">
            <v>m2</v>
          </cell>
        </row>
        <row r="61">
          <cell r="C61">
            <v>421.1</v>
          </cell>
          <cell r="D61">
            <v>421</v>
          </cell>
          <cell r="F61" t="str">
            <v>Riego de liga (cemento asfáltico)</v>
          </cell>
          <cell r="G61" t="str">
            <v>m2</v>
          </cell>
        </row>
        <row r="62">
          <cell r="C62">
            <v>421.2</v>
          </cell>
          <cell r="D62">
            <v>421</v>
          </cell>
          <cell r="F62" t="str">
            <v>Riego de liga (emulsión asfáltica)</v>
          </cell>
          <cell r="G62" t="str">
            <v>m2</v>
          </cell>
        </row>
        <row r="63">
          <cell r="C63">
            <v>430</v>
          </cell>
          <cell r="D63">
            <v>430</v>
          </cell>
          <cell r="F63" t="str">
            <v>Tratamiento superficial simple</v>
          </cell>
          <cell r="G63" t="str">
            <v>m2</v>
          </cell>
        </row>
        <row r="64">
          <cell r="C64">
            <v>431</v>
          </cell>
          <cell r="D64">
            <v>431</v>
          </cell>
          <cell r="F64" t="str">
            <v>Tratamiento superficial doble</v>
          </cell>
          <cell r="G64" t="str">
            <v>m2</v>
          </cell>
        </row>
        <row r="65">
          <cell r="C65">
            <v>432</v>
          </cell>
          <cell r="D65">
            <v>432</v>
          </cell>
          <cell r="F65" t="str">
            <v>Sello de arena - asfalto</v>
          </cell>
          <cell r="G65" t="str">
            <v>m2</v>
          </cell>
        </row>
        <row r="66">
          <cell r="C66">
            <v>433</v>
          </cell>
          <cell r="D66">
            <v>433</v>
          </cell>
          <cell r="F66" t="str">
            <v>Lechada asfáltica</v>
          </cell>
          <cell r="G66" t="str">
            <v>m2</v>
          </cell>
        </row>
        <row r="67">
          <cell r="C67">
            <v>434</v>
          </cell>
          <cell r="E67" t="str">
            <v>434P</v>
          </cell>
          <cell r="F67" t="str">
            <v>Sello de grietas</v>
          </cell>
          <cell r="G67" t="str">
            <v>ml</v>
          </cell>
        </row>
        <row r="68">
          <cell r="C68">
            <v>435</v>
          </cell>
          <cell r="E68" t="str">
            <v>435P</v>
          </cell>
          <cell r="F68" t="str">
            <v>Sello de juntas de pavimento de concreto hidráulico</v>
          </cell>
          <cell r="G68" t="str">
            <v>ml</v>
          </cell>
        </row>
        <row r="69">
          <cell r="C69">
            <v>440.1</v>
          </cell>
          <cell r="D69">
            <v>440</v>
          </cell>
          <cell r="F69" t="str">
            <v>Mezcla densa en frío tipo MDF-1</v>
          </cell>
          <cell r="G69" t="str">
            <v>m3</v>
          </cell>
          <cell r="H69" t="str">
            <v>No incluye suministro y almacenamiento del cemento asfáltico</v>
          </cell>
        </row>
        <row r="70">
          <cell r="C70">
            <v>440.2</v>
          </cell>
          <cell r="D70">
            <v>440</v>
          </cell>
          <cell r="F70" t="str">
            <v>Mezcla densa en frío tipo MDF-2</v>
          </cell>
          <cell r="G70" t="str">
            <v>m3</v>
          </cell>
        </row>
        <row r="71">
          <cell r="C71">
            <v>440.3</v>
          </cell>
          <cell r="D71">
            <v>440</v>
          </cell>
          <cell r="F71" t="str">
            <v>Mezcla densa en frío tipo MDF-3</v>
          </cell>
          <cell r="G71" t="str">
            <v>m3</v>
          </cell>
        </row>
        <row r="72">
          <cell r="C72">
            <v>440.5</v>
          </cell>
          <cell r="D72">
            <v>440</v>
          </cell>
          <cell r="F72" t="str">
            <v>Mezcla densa en frío para bacheo</v>
          </cell>
          <cell r="G72" t="str">
            <v>m3</v>
          </cell>
        </row>
        <row r="73">
          <cell r="C73">
            <v>441.1</v>
          </cell>
          <cell r="D73">
            <v>441</v>
          </cell>
          <cell r="F73" t="str">
            <v>Mezcla abierta en frío tipo MAF-1</v>
          </cell>
          <cell r="G73" t="str">
            <v>m3</v>
          </cell>
        </row>
        <row r="74">
          <cell r="C74">
            <v>441.2</v>
          </cell>
          <cell r="D74">
            <v>441</v>
          </cell>
          <cell r="F74" t="str">
            <v>Mezcla abierta en frío tipo MAF-2</v>
          </cell>
          <cell r="G74" t="str">
            <v>m3</v>
          </cell>
        </row>
        <row r="75">
          <cell r="C75">
            <v>441.3</v>
          </cell>
          <cell r="D75">
            <v>441</v>
          </cell>
          <cell r="F75" t="str">
            <v>Mezcla abierta en frío tipo MAF-3</v>
          </cell>
          <cell r="G75" t="str">
            <v>m3</v>
          </cell>
        </row>
        <row r="76">
          <cell r="C76">
            <v>441.4</v>
          </cell>
          <cell r="D76">
            <v>441</v>
          </cell>
          <cell r="F76" t="str">
            <v>Mezcla abierta en frío para bacheo</v>
          </cell>
          <cell r="G76" t="str">
            <v>m3</v>
          </cell>
        </row>
        <row r="77">
          <cell r="C77">
            <v>450.1</v>
          </cell>
          <cell r="D77">
            <v>450</v>
          </cell>
          <cell r="F77" t="str">
            <v>Mezcla densa en caliente tipo MDC-1</v>
          </cell>
          <cell r="G77" t="str">
            <v>m3</v>
          </cell>
        </row>
        <row r="78">
          <cell r="C78">
            <v>450.2</v>
          </cell>
          <cell r="D78">
            <v>450</v>
          </cell>
          <cell r="F78" t="str">
            <v>Mezcla densa en caliente tipo MDC-2</v>
          </cell>
          <cell r="G78" t="str">
            <v>m3</v>
          </cell>
        </row>
        <row r="79">
          <cell r="C79">
            <v>450.3</v>
          </cell>
          <cell r="D79">
            <v>450</v>
          </cell>
          <cell r="F79" t="str">
            <v>Mezcla densa en caliente tipo MDC-3</v>
          </cell>
          <cell r="G79" t="str">
            <v>m3</v>
          </cell>
        </row>
        <row r="80">
          <cell r="C80">
            <v>450.4</v>
          </cell>
          <cell r="D80">
            <v>450</v>
          </cell>
          <cell r="F80" t="str">
            <v>Mezcla densa en caliente para bacheo</v>
          </cell>
          <cell r="G80" t="str">
            <v>m3</v>
          </cell>
        </row>
        <row r="81">
          <cell r="C81">
            <v>450.5</v>
          </cell>
          <cell r="D81">
            <v>450</v>
          </cell>
          <cell r="E81" t="str">
            <v>450P</v>
          </cell>
          <cell r="F81" t="str">
            <v>Parcheo con mezcla densa en caliente tipo MDC-2</v>
          </cell>
          <cell r="G81" t="str">
            <v>m3</v>
          </cell>
          <cell r="H81" t="str">
            <v>Incluye cajeo, riego de liga, suministro y transporte del cemento asfáltico</v>
          </cell>
        </row>
        <row r="82">
          <cell r="C82">
            <v>450.6</v>
          </cell>
          <cell r="D82">
            <v>450</v>
          </cell>
          <cell r="E82" t="str">
            <v>450P-1</v>
          </cell>
          <cell r="F82" t="str">
            <v>Mezcla densa en caliente tipo MDC-2</v>
          </cell>
          <cell r="G82" t="str">
            <v>m3</v>
          </cell>
          <cell r="H82" t="str">
            <v>Incluye riego de liga, suministro y transporte del cemento asfáltico</v>
          </cell>
        </row>
        <row r="83">
          <cell r="C83">
            <v>450.7</v>
          </cell>
          <cell r="D83">
            <v>450</v>
          </cell>
          <cell r="E83" t="str">
            <v>450P-1</v>
          </cell>
          <cell r="F83" t="str">
            <v>Mezcla densa en caliente tipo MDC-1</v>
          </cell>
          <cell r="G83" t="str">
            <v>m3</v>
          </cell>
          <cell r="H83" t="str">
            <v>Incluye riego de liga, suministro y transporte del cemento asfáltico</v>
          </cell>
        </row>
        <row r="84">
          <cell r="C84">
            <v>450.8</v>
          </cell>
          <cell r="D84">
            <v>450</v>
          </cell>
          <cell r="E84" t="str">
            <v>450P-1</v>
          </cell>
          <cell r="F84" t="str">
            <v>Mezcla densa en caliente tipo MDC-3</v>
          </cell>
          <cell r="G84" t="str">
            <v>m3</v>
          </cell>
          <cell r="H84" t="str">
            <v>Incluye riego de liga, suministro y transporte del cemento asfáltico</v>
          </cell>
        </row>
        <row r="85">
          <cell r="C85">
            <v>450.9</v>
          </cell>
          <cell r="D85">
            <v>450</v>
          </cell>
          <cell r="E85" t="str">
            <v>450P-2</v>
          </cell>
          <cell r="F85" t="str">
            <v>Parcheo con fresado y mezcla densa en caliente tipo MDC-2</v>
          </cell>
          <cell r="G85" t="str">
            <v>m3</v>
          </cell>
          <cell r="H85" t="str">
            <v>Incluye cajeo, riego de liga, suministro y transporte del cemento asfáltico</v>
          </cell>
        </row>
        <row r="86">
          <cell r="C86">
            <v>450.11</v>
          </cell>
          <cell r="D86">
            <v>450</v>
          </cell>
          <cell r="E86" t="str">
            <v>450P-3</v>
          </cell>
          <cell r="F86" t="str">
            <v>Mezcla densa en caliente tipo MDC-1 para bacheo</v>
          </cell>
          <cell r="G86" t="str">
            <v>m3</v>
          </cell>
          <cell r="H86" t="str">
            <v>Incluye riego de liga, suministro y transporte del cemento asfáltico</v>
          </cell>
        </row>
        <row r="87">
          <cell r="C87">
            <v>450.12</v>
          </cell>
          <cell r="D87">
            <v>450</v>
          </cell>
          <cell r="E87" t="str">
            <v>450P-3</v>
          </cell>
          <cell r="F87" t="str">
            <v>Mezcla densa en caliente tipo MDC-1 para bacheo</v>
          </cell>
          <cell r="G87" t="str">
            <v>m3</v>
          </cell>
          <cell r="H87" t="str">
            <v>Incluye cajeo, riego de liga, suministro y transporte del cemento asfáltico</v>
          </cell>
        </row>
        <row r="88">
          <cell r="C88">
            <v>450.13</v>
          </cell>
          <cell r="D88">
            <v>450</v>
          </cell>
          <cell r="E88" t="str">
            <v>450P-3</v>
          </cell>
          <cell r="F88" t="str">
            <v>Mezcla densa en caliente tipo MDC-2 para bacheo</v>
          </cell>
          <cell r="G88" t="str">
            <v>m3</v>
          </cell>
          <cell r="H88" t="str">
            <v>Incluye cajeo, riego de liga, suministro y transporte del cemento asfáltico</v>
          </cell>
        </row>
        <row r="89">
          <cell r="C89">
            <v>450.14</v>
          </cell>
          <cell r="D89">
            <v>450</v>
          </cell>
          <cell r="E89" t="str">
            <v>450P-1</v>
          </cell>
          <cell r="F89" t="str">
            <v>Mezcla densa en caliente tipo MDC-1</v>
          </cell>
          <cell r="G89" t="str">
            <v>m3</v>
          </cell>
          <cell r="H89" t="str">
            <v>Incluye suministro y transporte del cemento asfáltico</v>
          </cell>
        </row>
        <row r="90">
          <cell r="C90">
            <v>450.15</v>
          </cell>
          <cell r="D90">
            <v>450</v>
          </cell>
          <cell r="E90" t="str">
            <v>450P-1</v>
          </cell>
          <cell r="F90" t="str">
            <v>Mezcla densa en caliente tipo MDC-2</v>
          </cell>
          <cell r="G90" t="str">
            <v>m3</v>
          </cell>
          <cell r="H90" t="str">
            <v>Incluye suministro y transporte del cemento asfáltico</v>
          </cell>
        </row>
        <row r="91">
          <cell r="C91">
            <v>450.16</v>
          </cell>
          <cell r="D91">
            <v>450</v>
          </cell>
          <cell r="E91" t="str">
            <v>450P</v>
          </cell>
          <cell r="F91" t="str">
            <v>Parcheo con mezcla densa en caliente tipo MDC-2</v>
          </cell>
          <cell r="G91" t="str">
            <v>m3</v>
          </cell>
          <cell r="H91" t="str">
            <v>Incluye estudios y diseños, cajeo, riego de liga, suministro y transporte del cemento asfáltico</v>
          </cell>
        </row>
        <row r="92">
          <cell r="C92">
            <v>450.17</v>
          </cell>
          <cell r="D92">
            <v>450</v>
          </cell>
          <cell r="E92" t="str">
            <v>450P-1</v>
          </cell>
          <cell r="F92" t="str">
            <v>Mezcla densa en caliente tipo MDC-2</v>
          </cell>
          <cell r="G92" t="str">
            <v>m3</v>
          </cell>
          <cell r="H92" t="str">
            <v>Incluye estudios y diseños, riego de liga, suministro y transporte del cemento asfáltico</v>
          </cell>
        </row>
        <row r="93">
          <cell r="C93">
            <v>450.18</v>
          </cell>
          <cell r="D93">
            <v>450</v>
          </cell>
          <cell r="E93" t="str">
            <v>450P</v>
          </cell>
          <cell r="F93" t="str">
            <v>Parcheo con mezcla densa en caliente tipo MDC-2</v>
          </cell>
          <cell r="G93" t="str">
            <v>m3</v>
          </cell>
          <cell r="H93" t="str">
            <v>Incluye riego de liga, suministro y transporte del cemento asfáltico</v>
          </cell>
        </row>
        <row r="94">
          <cell r="C94">
            <v>450.19</v>
          </cell>
          <cell r="D94">
            <v>450</v>
          </cell>
          <cell r="E94" t="str">
            <v>450P-3</v>
          </cell>
          <cell r="F94" t="str">
            <v>Mezcla densa en caliente tipo MDC-2 para bacheo</v>
          </cell>
          <cell r="G94" t="str">
            <v>m3</v>
          </cell>
          <cell r="H94" t="str">
            <v>Incluye riego de liga, suministro y transporte del cemento asfáltico</v>
          </cell>
        </row>
        <row r="95">
          <cell r="C95">
            <v>450.21</v>
          </cell>
          <cell r="D95">
            <v>450</v>
          </cell>
          <cell r="E95" t="str">
            <v>450P-1</v>
          </cell>
          <cell r="F95" t="str">
            <v>Mezcla densa en caliente tipo MDC-3</v>
          </cell>
          <cell r="G95" t="str">
            <v>m3</v>
          </cell>
          <cell r="H95" t="str">
            <v>Incluye estudios y diseños, riego de liga, suministro y transporte del cemento asfáltico</v>
          </cell>
        </row>
        <row r="96">
          <cell r="C96">
            <v>450.22</v>
          </cell>
          <cell r="D96">
            <v>450</v>
          </cell>
          <cell r="E96" t="str">
            <v>450P</v>
          </cell>
          <cell r="F96" t="str">
            <v>Parcheo con mezcla densa en caliente tipo MDC-3</v>
          </cell>
          <cell r="G96" t="str">
            <v>m3</v>
          </cell>
          <cell r="H96" t="str">
            <v>Incluye estudios y diseños, cajeo, riego de liga, suministro y transporte del cemento asfáltico</v>
          </cell>
        </row>
        <row r="97">
          <cell r="C97">
            <v>450.23</v>
          </cell>
          <cell r="D97">
            <v>450</v>
          </cell>
          <cell r="E97" t="str">
            <v>450P-1</v>
          </cell>
          <cell r="F97" t="str">
            <v>Mezcla densa en caliente tipo MDC-1</v>
          </cell>
          <cell r="G97" t="str">
            <v>m3</v>
          </cell>
          <cell r="H97" t="str">
            <v>Incluye estudios y diseños y suministro y transporte del cemento asfáltico</v>
          </cell>
        </row>
        <row r="98">
          <cell r="C98">
            <v>450.24</v>
          </cell>
          <cell r="D98">
            <v>450</v>
          </cell>
          <cell r="E98" t="str">
            <v>450P-1</v>
          </cell>
          <cell r="F98" t="str">
            <v>Mezcla densa en caliente tipo MDC-2</v>
          </cell>
          <cell r="G98" t="str">
            <v>m3</v>
          </cell>
          <cell r="H98" t="str">
            <v>Incluye estudios y diseños y suministro y transporte del cemento asfáltico</v>
          </cell>
        </row>
        <row r="99">
          <cell r="C99">
            <v>450.25</v>
          </cell>
          <cell r="D99">
            <v>450</v>
          </cell>
          <cell r="E99" t="str">
            <v>450P</v>
          </cell>
          <cell r="F99" t="str">
            <v>Parcheo con mezcla densa en caliente tipo MDC-2</v>
          </cell>
          <cell r="G99" t="str">
            <v>m3</v>
          </cell>
          <cell r="H99" t="str">
            <v>Incluye estudios y diseños, riego de liga, suministro y transporte del cemento asfáltico</v>
          </cell>
        </row>
        <row r="100">
          <cell r="C100">
            <v>450.26</v>
          </cell>
          <cell r="D100">
            <v>450</v>
          </cell>
          <cell r="E100" t="str">
            <v>450P-3</v>
          </cell>
          <cell r="F100" t="str">
            <v>Mezcla densa en caliente tipo MDC-2 para bacheo</v>
          </cell>
          <cell r="G100" t="str">
            <v>m3</v>
          </cell>
          <cell r="H100" t="str">
            <v>Incluye estudios y diseños, suministro y transporte del cemento asfáltico</v>
          </cell>
        </row>
        <row r="101">
          <cell r="C101">
            <v>451.1</v>
          </cell>
          <cell r="D101">
            <v>451</v>
          </cell>
          <cell r="F101" t="str">
            <v>Mezcla abierta en caliente tipo MAC-1</v>
          </cell>
          <cell r="G101" t="str">
            <v>m3</v>
          </cell>
        </row>
        <row r="102">
          <cell r="C102">
            <v>451.2</v>
          </cell>
          <cell r="D102">
            <v>451</v>
          </cell>
          <cell r="F102" t="str">
            <v>Mezcla abierta en caliente tipo MAC-2</v>
          </cell>
          <cell r="G102" t="str">
            <v>m3</v>
          </cell>
        </row>
        <row r="103">
          <cell r="C103">
            <v>451.3</v>
          </cell>
          <cell r="D103">
            <v>451</v>
          </cell>
          <cell r="F103" t="str">
            <v>Mezcla abierta en caliente tipo MAC-3</v>
          </cell>
          <cell r="G103" t="str">
            <v>m3</v>
          </cell>
        </row>
        <row r="104">
          <cell r="C104">
            <v>451.4</v>
          </cell>
          <cell r="D104">
            <v>451</v>
          </cell>
          <cell r="E104" t="str">
            <v>451P</v>
          </cell>
          <cell r="F104" t="str">
            <v>Mezcla abierta en caliente tipo MAC-3</v>
          </cell>
          <cell r="G104" t="str">
            <v>m3</v>
          </cell>
          <cell r="H104" t="str">
            <v>Incluye suministro y transporte del cemento asfáltico</v>
          </cell>
        </row>
        <row r="105">
          <cell r="C105">
            <v>460</v>
          </cell>
          <cell r="D105">
            <v>460</v>
          </cell>
          <cell r="F105" t="str">
            <v>Fresado de pavimento asfáltico</v>
          </cell>
          <cell r="G105" t="str">
            <v>m2</v>
          </cell>
        </row>
        <row r="106">
          <cell r="C106">
            <v>460.1</v>
          </cell>
          <cell r="D106">
            <v>460</v>
          </cell>
          <cell r="E106" t="str">
            <v>460P</v>
          </cell>
          <cell r="F106" t="str">
            <v>Fresado de pavimento asfáltico</v>
          </cell>
          <cell r="G106" t="str">
            <v>m³</v>
          </cell>
          <cell r="H106" t="str">
            <v>La unidad de medida es el metro cúbico</v>
          </cell>
        </row>
        <row r="107">
          <cell r="C107">
            <v>461</v>
          </cell>
          <cell r="D107">
            <v>461</v>
          </cell>
          <cell r="F107" t="str">
            <v>Pavimento asfáltico reciclado en frío</v>
          </cell>
          <cell r="G107" t="str">
            <v>m3</v>
          </cell>
          <cell r="H107" t="str">
            <v>No incluye suministro y almacenamiento del cemento asfáltico o la emulsión.</v>
          </cell>
        </row>
        <row r="108">
          <cell r="C108">
            <v>461.1</v>
          </cell>
          <cell r="D108">
            <v>461</v>
          </cell>
          <cell r="E108" t="str">
            <v>461P</v>
          </cell>
          <cell r="F108" t="str">
            <v>Pavimento asfáltico reciclado en frío</v>
          </cell>
          <cell r="G108" t="str">
            <v>m3</v>
          </cell>
          <cell r="H108" t="str">
            <v>Incluye el cemento asfáltico o la emulsión asfáltica</v>
          </cell>
        </row>
        <row r="109">
          <cell r="C109">
            <v>461.2</v>
          </cell>
          <cell r="D109">
            <v>461</v>
          </cell>
          <cell r="E109" t="str">
            <v>461P-1</v>
          </cell>
          <cell r="F109" t="str">
            <v>Pavimento asfáltico reciclado en frío</v>
          </cell>
          <cell r="G109" t="str">
            <v>m3</v>
          </cell>
          <cell r="H109" t="str">
            <v>Incluye estudios y diseños</v>
          </cell>
        </row>
        <row r="110">
          <cell r="C110">
            <v>461.3</v>
          </cell>
          <cell r="D110">
            <v>461</v>
          </cell>
          <cell r="E110" t="str">
            <v>461P-1</v>
          </cell>
          <cell r="F110" t="str">
            <v>Pavimento asfáltico reciclado en frío</v>
          </cell>
          <cell r="G110" t="str">
            <v>m3</v>
          </cell>
          <cell r="H110" t="str">
            <v>Incluye estudios y diseños y el cemento asfáltico o la emulsión.</v>
          </cell>
        </row>
        <row r="111">
          <cell r="C111">
            <v>462.1</v>
          </cell>
          <cell r="D111">
            <v>462</v>
          </cell>
          <cell r="F111" t="str">
            <v>Pavimento asfáltico reciclado en caliente tipo MDC-1</v>
          </cell>
          <cell r="G111" t="str">
            <v>m3</v>
          </cell>
          <cell r="H111" t="str">
            <v>No incluye suministro y almacenamiento del cemento asfáltico o la emulsión. Tampoco el agente rejuvenecedor</v>
          </cell>
        </row>
        <row r="112">
          <cell r="C112">
            <v>462.2</v>
          </cell>
          <cell r="D112">
            <v>462</v>
          </cell>
          <cell r="F112" t="str">
            <v>Pavimento asfáltico reciclado en caliente tipo MDC-2</v>
          </cell>
          <cell r="G112" t="str">
            <v>m3</v>
          </cell>
        </row>
        <row r="113">
          <cell r="C113">
            <v>462.3</v>
          </cell>
          <cell r="D113">
            <v>462</v>
          </cell>
          <cell r="F113" t="str">
            <v>Pavimento asfáltico reciclado en caliente tipo MDC-3</v>
          </cell>
          <cell r="G113" t="str">
            <v>m3</v>
          </cell>
        </row>
        <row r="114">
          <cell r="C114">
            <v>462.4</v>
          </cell>
          <cell r="D114">
            <v>462</v>
          </cell>
          <cell r="F114" t="str">
            <v>Pavimento asfáltico reciclado en caliente para bacheo</v>
          </cell>
          <cell r="G114" t="str">
            <v>m3</v>
          </cell>
        </row>
        <row r="115">
          <cell r="C115">
            <v>470</v>
          </cell>
          <cell r="E115" t="str">
            <v>470P</v>
          </cell>
          <cell r="F115" t="str">
            <v>Asfalto Natural (Asfaltita)</v>
          </cell>
          <cell r="G115" t="str">
            <v>m3</v>
          </cell>
        </row>
        <row r="116">
          <cell r="C116">
            <v>500</v>
          </cell>
          <cell r="D116">
            <v>500</v>
          </cell>
          <cell r="F116" t="str">
            <v>Pavimento de concreto hidráulico</v>
          </cell>
          <cell r="G116" t="str">
            <v>m3</v>
          </cell>
          <cell r="H116" t="str">
            <v>No incluye la preparación de la superficie existente</v>
          </cell>
        </row>
        <row r="117">
          <cell r="C117">
            <v>501</v>
          </cell>
          <cell r="E117" t="str">
            <v>501P</v>
          </cell>
          <cell r="F117" t="str">
            <v>Corte en losas de pavimento rígido</v>
          </cell>
          <cell r="G117" t="str">
            <v>ml</v>
          </cell>
        </row>
        <row r="118">
          <cell r="C118">
            <v>510</v>
          </cell>
          <cell r="D118">
            <v>510</v>
          </cell>
          <cell r="F118" t="str">
            <v>Pavimento de adoquines de concreto</v>
          </cell>
          <cell r="G118" t="str">
            <v>m2</v>
          </cell>
          <cell r="H118" t="str">
            <v>No incluye la preparación de la superficie existente. Tampoco las obras de confinamiento del pavimento.</v>
          </cell>
        </row>
        <row r="119">
          <cell r="C119">
            <v>510.1</v>
          </cell>
          <cell r="D119">
            <v>510</v>
          </cell>
          <cell r="E119" t="str">
            <v>510P</v>
          </cell>
          <cell r="F119" t="str">
            <v>Andenes en adoquín peatonal</v>
          </cell>
          <cell r="G119" t="str">
            <v>m2</v>
          </cell>
        </row>
        <row r="120">
          <cell r="C120">
            <v>510.2</v>
          </cell>
          <cell r="D120">
            <v>510</v>
          </cell>
          <cell r="E120" t="str">
            <v>510P</v>
          </cell>
          <cell r="F120" t="str">
            <v>Andenes en adoquín estructural vehicular Tipo 1</v>
          </cell>
          <cell r="G120" t="str">
            <v>m2</v>
          </cell>
        </row>
        <row r="121">
          <cell r="C121">
            <v>510.3</v>
          </cell>
          <cell r="D121">
            <v>510</v>
          </cell>
          <cell r="E121" t="str">
            <v>510P</v>
          </cell>
          <cell r="F121" t="str">
            <v>Andenes en adoquín estructural vehicular Tipo 2</v>
          </cell>
          <cell r="G121" t="str">
            <v>m2</v>
          </cell>
        </row>
        <row r="122">
          <cell r="C122">
            <v>600.1</v>
          </cell>
          <cell r="D122">
            <v>600</v>
          </cell>
          <cell r="F122" t="str">
            <v>Excavaciones varias sin clasificar</v>
          </cell>
          <cell r="G122" t="str">
            <v>m3</v>
          </cell>
        </row>
        <row r="123">
          <cell r="C123">
            <v>600.20000000000005</v>
          </cell>
          <cell r="D123">
            <v>600</v>
          </cell>
          <cell r="F123" t="str">
            <v>Excavaciones varias en roca en seco</v>
          </cell>
          <cell r="G123" t="str">
            <v>m3</v>
          </cell>
        </row>
        <row r="124">
          <cell r="C124">
            <v>600.29999999999995</v>
          </cell>
          <cell r="D124">
            <v>600</v>
          </cell>
          <cell r="F124" t="str">
            <v>Excavaciones varias en roca bajo agua</v>
          </cell>
          <cell r="G124" t="str">
            <v>m3</v>
          </cell>
        </row>
        <row r="125">
          <cell r="C125">
            <v>600.4</v>
          </cell>
          <cell r="D125">
            <v>600</v>
          </cell>
          <cell r="F125" t="str">
            <v>Excavaciones varias en material común en seco</v>
          </cell>
          <cell r="G125" t="str">
            <v>m3</v>
          </cell>
        </row>
        <row r="126">
          <cell r="C126">
            <v>600.5</v>
          </cell>
          <cell r="D126">
            <v>600</v>
          </cell>
          <cell r="F126" t="str">
            <v>Excavaciones varias en material común bajo agua</v>
          </cell>
          <cell r="G126" t="str">
            <v>m3</v>
          </cell>
        </row>
        <row r="127">
          <cell r="C127">
            <v>600.6</v>
          </cell>
          <cell r="D127">
            <v>600</v>
          </cell>
          <cell r="E127" t="str">
            <v>600P</v>
          </cell>
          <cell r="F127" t="str">
            <v>Excavaciones varias sin clasificar</v>
          </cell>
          <cell r="G127" t="str">
            <v>m3</v>
          </cell>
          <cell r="H127" t="str">
            <v>Tiene en cuenta el programa PICO y PALA</v>
          </cell>
        </row>
        <row r="128">
          <cell r="C128">
            <v>600.70000000000005</v>
          </cell>
          <cell r="D128">
            <v>600</v>
          </cell>
          <cell r="E128" t="str">
            <v>600P</v>
          </cell>
          <cell r="F128" t="str">
            <v>Excavaciones varias en material común en seco</v>
          </cell>
          <cell r="G128" t="str">
            <v>m3</v>
          </cell>
          <cell r="H128" t="str">
            <v>Tiene en cuenta el programa PICO y PALA</v>
          </cell>
        </row>
        <row r="129">
          <cell r="C129">
            <v>600.79999999999995</v>
          </cell>
          <cell r="D129">
            <v>600</v>
          </cell>
          <cell r="E129" t="str">
            <v>600P</v>
          </cell>
          <cell r="F129" t="str">
            <v>Excavaciones varias en material común bajo agua</v>
          </cell>
          <cell r="G129" t="str">
            <v>m3</v>
          </cell>
          <cell r="H129" t="str">
            <v>Tiene en cuenta el programa PICO y PALA</v>
          </cell>
        </row>
        <row r="130">
          <cell r="C130">
            <v>600.9</v>
          </cell>
          <cell r="D130">
            <v>600</v>
          </cell>
          <cell r="E130" t="str">
            <v>600P</v>
          </cell>
          <cell r="F130" t="str">
            <v>Excavaciones varias en roca bajo agua</v>
          </cell>
          <cell r="G130" t="str">
            <v>m³</v>
          </cell>
          <cell r="H130" t="str">
            <v>Tiene en cuenta el programa PICO y PALA</v>
          </cell>
        </row>
        <row r="131">
          <cell r="C131">
            <v>601.1</v>
          </cell>
          <cell r="D131">
            <v>601</v>
          </cell>
          <cell r="F131" t="str">
            <v>Excavaciones varias en roca en seco</v>
          </cell>
          <cell r="G131" t="str">
            <v>m3</v>
          </cell>
        </row>
        <row r="132">
          <cell r="C132">
            <v>601.20000000000005</v>
          </cell>
          <cell r="D132">
            <v>601</v>
          </cell>
          <cell r="F132" t="str">
            <v>Excavaciones varias en roca bajo agua</v>
          </cell>
          <cell r="G132" t="str">
            <v>m3</v>
          </cell>
        </row>
        <row r="133">
          <cell r="C133">
            <v>601.29999999999995</v>
          </cell>
          <cell r="D133">
            <v>601</v>
          </cell>
          <cell r="F133" t="str">
            <v>Excavaciones varias en material común en seco</v>
          </cell>
          <cell r="G133" t="str">
            <v>m3</v>
          </cell>
        </row>
        <row r="134">
          <cell r="C134">
            <v>601.4</v>
          </cell>
          <cell r="D134">
            <v>601</v>
          </cell>
          <cell r="F134" t="str">
            <v>Excavaciones varias en material común bajo agua</v>
          </cell>
          <cell r="G134" t="str">
            <v>m3</v>
          </cell>
        </row>
        <row r="135">
          <cell r="C135">
            <v>610.1</v>
          </cell>
          <cell r="D135">
            <v>610</v>
          </cell>
          <cell r="F135" t="str">
            <v>Rellenos para estructuras</v>
          </cell>
          <cell r="G135" t="str">
            <v>m3</v>
          </cell>
          <cell r="H135" t="str">
            <v>No incluye la preparación de la superficie sobre la que irá el relleno.</v>
          </cell>
        </row>
        <row r="136">
          <cell r="C136">
            <v>610.20000000000005</v>
          </cell>
          <cell r="D136">
            <v>610</v>
          </cell>
          <cell r="F136" t="str">
            <v>Material filtrante</v>
          </cell>
          <cell r="G136" t="str">
            <v>m3</v>
          </cell>
        </row>
        <row r="137">
          <cell r="C137">
            <v>612</v>
          </cell>
          <cell r="E137" t="str">
            <v>612P</v>
          </cell>
          <cell r="F137" t="str">
            <v>Geobloques</v>
          </cell>
          <cell r="G137" t="str">
            <v>m3</v>
          </cell>
        </row>
        <row r="138">
          <cell r="C138">
            <v>620.1</v>
          </cell>
          <cell r="D138">
            <v>620</v>
          </cell>
          <cell r="F138" t="str">
            <v>Pilotes prefabricados de concreto</v>
          </cell>
          <cell r="G138" t="str">
            <v>ml</v>
          </cell>
        </row>
        <row r="139">
          <cell r="C139">
            <v>620.20000000000005</v>
          </cell>
          <cell r="D139">
            <v>620</v>
          </cell>
          <cell r="F139" t="str">
            <v>Extensión de pilotes</v>
          </cell>
          <cell r="G139" t="str">
            <v>ml</v>
          </cell>
        </row>
        <row r="140">
          <cell r="C140">
            <v>620.29999999999995</v>
          </cell>
          <cell r="D140">
            <v>620</v>
          </cell>
          <cell r="F140" t="str">
            <v>Prueba de carga</v>
          </cell>
          <cell r="G140" t="str">
            <v>Un</v>
          </cell>
        </row>
        <row r="141">
          <cell r="C141">
            <v>621.1</v>
          </cell>
          <cell r="D141">
            <v>621</v>
          </cell>
          <cell r="F141" t="str">
            <v>Pilote de concreto fundido in-situ de diámetro____</v>
          </cell>
          <cell r="G141" t="str">
            <v>ml</v>
          </cell>
        </row>
        <row r="142">
          <cell r="C142">
            <v>621.20000000000005</v>
          </cell>
          <cell r="D142">
            <v>621</v>
          </cell>
          <cell r="F142" t="str">
            <v>Base acampanada</v>
          </cell>
          <cell r="G142" t="str">
            <v>m3</v>
          </cell>
        </row>
        <row r="143">
          <cell r="C143">
            <v>621.29999999999995</v>
          </cell>
          <cell r="D143">
            <v>621</v>
          </cell>
          <cell r="F143" t="str">
            <v>Pilote de prueba de diámetro ____</v>
          </cell>
          <cell r="G143" t="str">
            <v>ml</v>
          </cell>
        </row>
        <row r="144">
          <cell r="C144">
            <v>621.4</v>
          </cell>
          <cell r="D144">
            <v>621</v>
          </cell>
          <cell r="F144" t="str">
            <v>Base acampanada de prueba</v>
          </cell>
          <cell r="G144" t="str">
            <v>m3</v>
          </cell>
        </row>
        <row r="145">
          <cell r="C145">
            <v>621.5</v>
          </cell>
          <cell r="D145">
            <v>621</v>
          </cell>
          <cell r="F145" t="str">
            <v>Camisa permanente de diámetro exterior ____</v>
          </cell>
          <cell r="G145" t="str">
            <v>ml</v>
          </cell>
        </row>
        <row r="146">
          <cell r="C146">
            <v>621.6</v>
          </cell>
          <cell r="D146">
            <v>621</v>
          </cell>
          <cell r="F146" t="str">
            <v>Prueba de carga</v>
          </cell>
          <cell r="G146" t="str">
            <v>Un</v>
          </cell>
        </row>
        <row r="147">
          <cell r="C147">
            <v>622.1</v>
          </cell>
          <cell r="D147">
            <v>622</v>
          </cell>
          <cell r="F147" t="str">
            <v>Tablestacado de madera</v>
          </cell>
          <cell r="G147" t="str">
            <v>m2</v>
          </cell>
        </row>
        <row r="148">
          <cell r="C148">
            <v>622.20000000000005</v>
          </cell>
          <cell r="D148">
            <v>622</v>
          </cell>
          <cell r="F148" t="str">
            <v>Tablestacado metálico</v>
          </cell>
          <cell r="G148" t="str">
            <v>m2</v>
          </cell>
        </row>
        <row r="149">
          <cell r="C149">
            <v>622.29999999999995</v>
          </cell>
          <cell r="D149">
            <v>622</v>
          </cell>
          <cell r="F149" t="str">
            <v>Tablestacado de concreto reforzado</v>
          </cell>
          <cell r="G149" t="str">
            <v>m2</v>
          </cell>
        </row>
        <row r="150">
          <cell r="C150">
            <v>622.4</v>
          </cell>
          <cell r="D150">
            <v>622</v>
          </cell>
          <cell r="F150" t="str">
            <v>Tablestacado de concreto preesforzado</v>
          </cell>
          <cell r="G150" t="str">
            <v>m2</v>
          </cell>
        </row>
        <row r="151">
          <cell r="C151">
            <v>622.5</v>
          </cell>
          <cell r="D151">
            <v>622</v>
          </cell>
          <cell r="F151" t="str">
            <v>Corte del extremo superior del elemento</v>
          </cell>
          <cell r="G151" t="str">
            <v>ml</v>
          </cell>
        </row>
        <row r="152">
          <cell r="C152">
            <v>622.6</v>
          </cell>
          <cell r="D152">
            <v>622</v>
          </cell>
          <cell r="E152" t="str">
            <v>622P</v>
          </cell>
          <cell r="F152" t="str">
            <v>Tablestacado metálico</v>
          </cell>
          <cell r="G152" t="str">
            <v>ml</v>
          </cell>
          <cell r="H152" t="str">
            <v>La unidad de medida es el metro lineal</v>
          </cell>
        </row>
        <row r="153">
          <cell r="C153">
            <v>623.1</v>
          </cell>
          <cell r="E153" t="str">
            <v>623P</v>
          </cell>
          <cell r="F153" t="str">
            <v>Suministro e hincamiento de rieles</v>
          </cell>
          <cell r="G153" t="str">
            <v>ml</v>
          </cell>
        </row>
        <row r="154">
          <cell r="C154">
            <v>623.20000000000005</v>
          </cell>
          <cell r="E154" t="str">
            <v>623P</v>
          </cell>
          <cell r="F154" t="str">
            <v>Suministro e instalación de rieles</v>
          </cell>
          <cell r="G154" t="str">
            <v>ml</v>
          </cell>
        </row>
        <row r="155">
          <cell r="C155">
            <v>630.1</v>
          </cell>
          <cell r="D155">
            <v>630</v>
          </cell>
          <cell r="F155" t="str">
            <v>Concreto Clase A</v>
          </cell>
          <cell r="G155" t="str">
            <v>m3</v>
          </cell>
        </row>
        <row r="156">
          <cell r="C156">
            <v>630.20000000000005</v>
          </cell>
          <cell r="D156">
            <v>630</v>
          </cell>
          <cell r="F156" t="str">
            <v>Concreto Clase B</v>
          </cell>
          <cell r="G156" t="str">
            <v>m3</v>
          </cell>
        </row>
        <row r="157">
          <cell r="C157">
            <v>630.29999999999995</v>
          </cell>
          <cell r="D157">
            <v>630</v>
          </cell>
          <cell r="F157" t="str">
            <v>Concreto Clase C</v>
          </cell>
          <cell r="G157" t="str">
            <v>m3</v>
          </cell>
        </row>
        <row r="158">
          <cell r="C158">
            <v>630.4</v>
          </cell>
          <cell r="D158">
            <v>630</v>
          </cell>
          <cell r="F158" t="str">
            <v>Concreto Clase D</v>
          </cell>
          <cell r="G158" t="str">
            <v>m3</v>
          </cell>
        </row>
        <row r="159">
          <cell r="C159">
            <v>630.5</v>
          </cell>
          <cell r="D159">
            <v>630</v>
          </cell>
          <cell r="F159" t="str">
            <v>Concreto Clase E</v>
          </cell>
          <cell r="G159" t="str">
            <v>m3</v>
          </cell>
        </row>
        <row r="160">
          <cell r="C160">
            <v>630.6</v>
          </cell>
          <cell r="D160">
            <v>630</v>
          </cell>
          <cell r="F160" t="str">
            <v>Concreto Clase F</v>
          </cell>
          <cell r="G160" t="str">
            <v>m3</v>
          </cell>
        </row>
        <row r="161">
          <cell r="C161">
            <v>630.70000000000005</v>
          </cell>
          <cell r="D161">
            <v>630</v>
          </cell>
          <cell r="F161" t="str">
            <v>Concreto Clase G</v>
          </cell>
          <cell r="G161" t="str">
            <v>m3</v>
          </cell>
        </row>
        <row r="162">
          <cell r="C162">
            <v>630.79999999999995</v>
          </cell>
          <cell r="D162">
            <v>630</v>
          </cell>
          <cell r="E162" t="str">
            <v>630P</v>
          </cell>
          <cell r="F162" t="str">
            <v>Concreto Clase A con aditivo</v>
          </cell>
          <cell r="G162" t="str">
            <v>m3</v>
          </cell>
        </row>
        <row r="163">
          <cell r="C163">
            <v>630.9</v>
          </cell>
          <cell r="D163">
            <v>630</v>
          </cell>
          <cell r="E163" t="str">
            <v>630P</v>
          </cell>
          <cell r="F163" t="str">
            <v>Concreto Clase D con aditivo</v>
          </cell>
          <cell r="G163" t="str">
            <v>m3</v>
          </cell>
        </row>
        <row r="164">
          <cell r="C164">
            <v>630.1</v>
          </cell>
          <cell r="D164">
            <v>630</v>
          </cell>
          <cell r="E164" t="str">
            <v>630P-1</v>
          </cell>
          <cell r="F164" t="str">
            <v>Realce de cabezotes de alcantarillas</v>
          </cell>
          <cell r="G164" t="str">
            <v>m3</v>
          </cell>
        </row>
        <row r="165">
          <cell r="C165">
            <v>630.11</v>
          </cell>
          <cell r="D165">
            <v>630</v>
          </cell>
          <cell r="E165" t="str">
            <v>630P-2</v>
          </cell>
          <cell r="F165" t="str">
            <v>Realce de bordillo de cunetas</v>
          </cell>
          <cell r="G165" t="str">
            <v>m3</v>
          </cell>
        </row>
        <row r="166">
          <cell r="C166">
            <v>630.12</v>
          </cell>
          <cell r="D166">
            <v>630</v>
          </cell>
          <cell r="E166" t="str">
            <v>630P-3</v>
          </cell>
          <cell r="F166" t="str">
            <v>Concreto Clase G para cimientos</v>
          </cell>
          <cell r="G166" t="str">
            <v>m3</v>
          </cell>
        </row>
        <row r="167">
          <cell r="C167">
            <v>630.13</v>
          </cell>
          <cell r="D167">
            <v>630</v>
          </cell>
          <cell r="E167" t="str">
            <v>630P-3</v>
          </cell>
          <cell r="F167" t="str">
            <v>Concreto Clase G para elevaciones</v>
          </cell>
          <cell r="G167" t="str">
            <v>m3</v>
          </cell>
        </row>
        <row r="168">
          <cell r="C168">
            <v>630.14</v>
          </cell>
          <cell r="D168">
            <v>630</v>
          </cell>
          <cell r="E168" t="str">
            <v>630P-4</v>
          </cell>
          <cell r="F168" t="str">
            <v>Recubrimiento con malla y mortero 1:4, e=5cm</v>
          </cell>
          <cell r="G168" t="str">
            <v>m2</v>
          </cell>
        </row>
        <row r="169">
          <cell r="C169">
            <v>632</v>
          </cell>
          <cell r="D169">
            <v>632</v>
          </cell>
          <cell r="F169" t="str">
            <v>Baranda de concreto</v>
          </cell>
          <cell r="G169" t="str">
            <v>ml</v>
          </cell>
          <cell r="H169" t="str">
            <v>No incluye el acero de refuerzo</v>
          </cell>
        </row>
        <row r="170">
          <cell r="C170">
            <v>632.1</v>
          </cell>
          <cell r="E170" t="str">
            <v>632P</v>
          </cell>
          <cell r="F170" t="str">
            <v>Baranda metálica tubular</v>
          </cell>
          <cell r="G170" t="str">
            <v>ml</v>
          </cell>
        </row>
        <row r="171">
          <cell r="C171">
            <v>640.1</v>
          </cell>
          <cell r="D171">
            <v>640</v>
          </cell>
          <cell r="F171" t="str">
            <v>Acero de refuerzo Grado 37</v>
          </cell>
          <cell r="G171" t="str">
            <v>Kg</v>
          </cell>
        </row>
        <row r="172">
          <cell r="C172">
            <v>640.20000000000005</v>
          </cell>
          <cell r="D172">
            <v>640</v>
          </cell>
          <cell r="F172" t="str">
            <v>Acero de refuerzo Grado 40</v>
          </cell>
          <cell r="G172" t="str">
            <v>Kg</v>
          </cell>
        </row>
        <row r="173">
          <cell r="C173">
            <v>640.29999999999995</v>
          </cell>
          <cell r="D173">
            <v>640</v>
          </cell>
          <cell r="F173" t="str">
            <v>Acero de refuerzo Grado 60</v>
          </cell>
          <cell r="G173" t="str">
            <v>Kg</v>
          </cell>
        </row>
        <row r="174">
          <cell r="C174">
            <v>641</v>
          </cell>
          <cell r="D174">
            <v>641</v>
          </cell>
          <cell r="F174" t="str">
            <v>Acero de preesfuerzo</v>
          </cell>
          <cell r="G174" t="str">
            <v>t-m</v>
          </cell>
        </row>
        <row r="175">
          <cell r="C175">
            <v>642.1</v>
          </cell>
          <cell r="D175">
            <v>642</v>
          </cell>
          <cell r="F175" t="str">
            <v>Apoyo elastomérico</v>
          </cell>
          <cell r="G175" t="str">
            <v>Un</v>
          </cell>
        </row>
        <row r="176">
          <cell r="C176">
            <v>642.20000000000005</v>
          </cell>
          <cell r="D176">
            <v>642</v>
          </cell>
          <cell r="F176" t="str">
            <v>Sello para juntas de puentes</v>
          </cell>
          <cell r="G176" t="str">
            <v>ml</v>
          </cell>
        </row>
        <row r="177">
          <cell r="C177">
            <v>643</v>
          </cell>
          <cell r="E177" t="str">
            <v>643P</v>
          </cell>
          <cell r="F177" t="str">
            <v>Suministro e instalación de juntas de dilatación</v>
          </cell>
          <cell r="G177" t="str">
            <v>ml</v>
          </cell>
        </row>
        <row r="178">
          <cell r="C178">
            <v>644</v>
          </cell>
          <cell r="E178" t="str">
            <v>644P</v>
          </cell>
          <cell r="F178" t="str">
            <v>Suministro e instalación de sellos para juntas de puentes</v>
          </cell>
          <cell r="G178" t="str">
            <v>ml</v>
          </cell>
        </row>
        <row r="179">
          <cell r="C179">
            <v>645</v>
          </cell>
          <cell r="E179" t="str">
            <v>645P</v>
          </cell>
          <cell r="F179" t="str">
            <v>Rejilla en varilla (2.0m x 2.52 m), D=1".</v>
          </cell>
          <cell r="G179" t="str">
            <v>Un</v>
          </cell>
        </row>
        <row r="180">
          <cell r="C180">
            <v>646</v>
          </cell>
          <cell r="E180" t="str">
            <v>646P</v>
          </cell>
          <cell r="F180" t="str">
            <v>Anclajes o Tiebacks</v>
          </cell>
          <cell r="G180" t="str">
            <v>ml</v>
          </cell>
        </row>
        <row r="181">
          <cell r="C181">
            <v>650.1</v>
          </cell>
          <cell r="D181">
            <v>650</v>
          </cell>
          <cell r="F181" t="str">
            <v>Diseño y fabricación de estructura metálica</v>
          </cell>
          <cell r="G181" t="str">
            <v>Kg</v>
          </cell>
        </row>
        <row r="182">
          <cell r="C182">
            <v>650.20000000000005</v>
          </cell>
          <cell r="D182">
            <v>650</v>
          </cell>
          <cell r="F182" t="str">
            <v>Fabricación de la estructura metálica</v>
          </cell>
          <cell r="G182" t="str">
            <v>Kg</v>
          </cell>
        </row>
        <row r="183">
          <cell r="C183">
            <v>650.29999999999995</v>
          </cell>
          <cell r="D183">
            <v>650</v>
          </cell>
          <cell r="F183" t="str">
            <v>Transporte de estructura metálica</v>
          </cell>
          <cell r="G183" t="str">
            <v>Kg</v>
          </cell>
        </row>
        <row r="184">
          <cell r="C184">
            <v>650.4</v>
          </cell>
          <cell r="D184">
            <v>650</v>
          </cell>
          <cell r="F184" t="str">
            <v>Montaje y pintura de estructura metálica</v>
          </cell>
          <cell r="G184" t="str">
            <v>Kg</v>
          </cell>
        </row>
        <row r="185">
          <cell r="C185">
            <v>660.1</v>
          </cell>
          <cell r="D185">
            <v>660</v>
          </cell>
          <cell r="F185" t="str">
            <v>Tubería de concreto simple de diámetro 450 mm</v>
          </cell>
          <cell r="G185" t="str">
            <v>ml</v>
          </cell>
        </row>
        <row r="186">
          <cell r="C186">
            <v>660.2</v>
          </cell>
          <cell r="D186">
            <v>660</v>
          </cell>
          <cell r="F186" t="str">
            <v>Tubería de concreto simple de diámetro 600 mm</v>
          </cell>
          <cell r="G186" t="str">
            <v>ml</v>
          </cell>
        </row>
        <row r="187">
          <cell r="C187">
            <v>660.3</v>
          </cell>
          <cell r="D187">
            <v>660</v>
          </cell>
          <cell r="F187" t="str">
            <v>Tubería de concreto simple de diámetro 750 mm</v>
          </cell>
          <cell r="G187" t="str">
            <v>ml</v>
          </cell>
        </row>
        <row r="188">
          <cell r="C188">
            <v>660.4</v>
          </cell>
          <cell r="E188" t="str">
            <v>660P</v>
          </cell>
          <cell r="F188" t="str">
            <v>Tubería perforada de gres de 6 pulgadas de diámetro</v>
          </cell>
          <cell r="G188" t="str">
            <v>ml</v>
          </cell>
        </row>
        <row r="189">
          <cell r="C189">
            <v>661</v>
          </cell>
          <cell r="D189">
            <v>661</v>
          </cell>
          <cell r="F189" t="str">
            <v>Tubería de concreto reforzado de 900 mm diámetro interior</v>
          </cell>
          <cell r="G189" t="str">
            <v>ml</v>
          </cell>
        </row>
        <row r="190">
          <cell r="C190">
            <v>662.1</v>
          </cell>
          <cell r="D190">
            <v>662</v>
          </cell>
          <cell r="F190" t="str">
            <v>Tubería corrugada de acero galvanizado de lámina calibre __ y diámetro __ mm</v>
          </cell>
          <cell r="G190" t="str">
            <v>ml</v>
          </cell>
        </row>
        <row r="191">
          <cell r="C191">
            <v>662.2</v>
          </cell>
          <cell r="D191">
            <v>662</v>
          </cell>
          <cell r="F191" t="str">
            <v>Tubería corrugada de acero con recubrimiento bituminoso de lámina calibre __ y diámetro __ mm</v>
          </cell>
          <cell r="G191" t="str">
            <v>ml</v>
          </cell>
        </row>
        <row r="192">
          <cell r="C192">
            <v>669.1</v>
          </cell>
          <cell r="E192" t="str">
            <v>669P</v>
          </cell>
          <cell r="F192" t="str">
            <v>Andenes de sección 2m de ancho x 0.12 m de espesor</v>
          </cell>
          <cell r="G192" t="str">
            <v>m2</v>
          </cell>
        </row>
        <row r="193">
          <cell r="C193">
            <v>670.1</v>
          </cell>
          <cell r="D193">
            <v>670</v>
          </cell>
          <cell r="F193" t="str">
            <v>Disipadores de energía y sedimentadores en gaviones</v>
          </cell>
          <cell r="G193" t="str">
            <v>m3</v>
          </cell>
        </row>
        <row r="194">
          <cell r="C194">
            <v>670.2</v>
          </cell>
          <cell r="D194">
            <v>670</v>
          </cell>
          <cell r="F194" t="str">
            <v>Disipadores de energía y sedimentadores en concreto ciclópeo</v>
          </cell>
          <cell r="G194" t="str">
            <v>m3</v>
          </cell>
        </row>
        <row r="195">
          <cell r="C195">
            <v>671</v>
          </cell>
          <cell r="D195">
            <v>671</v>
          </cell>
          <cell r="F195" t="str">
            <v>Cunetas revestidas en concreto</v>
          </cell>
          <cell r="G195" t="str">
            <v>m3</v>
          </cell>
        </row>
        <row r="196">
          <cell r="C196">
            <v>671.1</v>
          </cell>
          <cell r="D196">
            <v>671</v>
          </cell>
          <cell r="E196" t="str">
            <v>671P</v>
          </cell>
          <cell r="F196" t="str">
            <v>Cunetas revestidas en concreto clase D, Sección # 1 y Sección No. 2</v>
          </cell>
          <cell r="G196" t="str">
            <v>m3</v>
          </cell>
        </row>
        <row r="197">
          <cell r="C197">
            <v>672</v>
          </cell>
          <cell r="D197">
            <v>672</v>
          </cell>
          <cell r="F197" t="str">
            <v>Bordillo</v>
          </cell>
          <cell r="G197" t="str">
            <v>ml</v>
          </cell>
        </row>
        <row r="198">
          <cell r="C198">
            <v>672.1</v>
          </cell>
          <cell r="D198">
            <v>672</v>
          </cell>
          <cell r="E198" t="str">
            <v>672P</v>
          </cell>
          <cell r="F198" t="str">
            <v>Realce de bordillo</v>
          </cell>
          <cell r="G198" t="str">
            <v>ml</v>
          </cell>
        </row>
        <row r="199">
          <cell r="C199">
            <v>673</v>
          </cell>
          <cell r="D199">
            <v>673</v>
          </cell>
          <cell r="F199" t="str">
            <v>Material filtrante</v>
          </cell>
          <cell r="G199" t="str">
            <v>m3</v>
          </cell>
        </row>
        <row r="200">
          <cell r="C200">
            <v>673.1</v>
          </cell>
          <cell r="D200">
            <v>673</v>
          </cell>
          <cell r="E200" t="str">
            <v>673P</v>
          </cell>
          <cell r="F200" t="str">
            <v>Dren horizontal 0-10 m</v>
          </cell>
          <cell r="G200" t="str">
            <v>ml</v>
          </cell>
        </row>
        <row r="201">
          <cell r="C201">
            <v>673.2</v>
          </cell>
          <cell r="D201">
            <v>673</v>
          </cell>
          <cell r="E201" t="str">
            <v>673P</v>
          </cell>
          <cell r="F201" t="str">
            <v>Dren horizontal 0-30 m</v>
          </cell>
          <cell r="G201" t="str">
            <v>ml</v>
          </cell>
        </row>
        <row r="202">
          <cell r="C202">
            <v>673.3</v>
          </cell>
          <cell r="D202">
            <v>673</v>
          </cell>
          <cell r="E202" t="str">
            <v>673P-1</v>
          </cell>
          <cell r="F202" t="str">
            <v>Filtros geocompuestos Tipo Geodren o Pack drain</v>
          </cell>
          <cell r="G202" t="str">
            <v>ml</v>
          </cell>
        </row>
        <row r="203">
          <cell r="C203">
            <v>673.4</v>
          </cell>
          <cell r="D203">
            <v>673</v>
          </cell>
          <cell r="E203" t="str">
            <v>673P-2</v>
          </cell>
          <cell r="F203" t="str">
            <v>Material filtrante, entre 3" y 6", para dren profundo</v>
          </cell>
          <cell r="G203" t="str">
            <v>ml</v>
          </cell>
        </row>
        <row r="204">
          <cell r="C204">
            <v>674.1</v>
          </cell>
          <cell r="E204" t="str">
            <v>674P</v>
          </cell>
          <cell r="F204" t="str">
            <v>Nivelación y reconstrucción de pozos de inspección</v>
          </cell>
          <cell r="G204" t="str">
            <v>Un</v>
          </cell>
        </row>
        <row r="205">
          <cell r="C205">
            <v>674.2</v>
          </cell>
          <cell r="E205" t="str">
            <v>674P</v>
          </cell>
          <cell r="F205" t="str">
            <v>Nivelación y reconstrucción de sumideros</v>
          </cell>
          <cell r="G205" t="str">
            <v>Un</v>
          </cell>
        </row>
        <row r="206">
          <cell r="C206">
            <v>674.3</v>
          </cell>
          <cell r="E206" t="str">
            <v>674P</v>
          </cell>
          <cell r="F206" t="str">
            <v>Nivelación y reconstrucción de cajas de válvulas de la EAAB</v>
          </cell>
          <cell r="G206" t="str">
            <v>Un</v>
          </cell>
        </row>
        <row r="207">
          <cell r="C207">
            <v>674.4</v>
          </cell>
          <cell r="E207" t="str">
            <v>674P</v>
          </cell>
          <cell r="F207" t="str">
            <v>Nivelación y reconstrucción de cajas de energía de CODENSA</v>
          </cell>
          <cell r="G207" t="str">
            <v>Un</v>
          </cell>
        </row>
        <row r="208">
          <cell r="C208">
            <v>674.5</v>
          </cell>
          <cell r="E208" t="str">
            <v>674P</v>
          </cell>
          <cell r="F208" t="str">
            <v>Nivelación y reconstrucción de cajas de la ETB</v>
          </cell>
          <cell r="G208" t="str">
            <v>Un</v>
          </cell>
        </row>
        <row r="209">
          <cell r="C209">
            <v>675</v>
          </cell>
          <cell r="E209" t="str">
            <v>675P</v>
          </cell>
          <cell r="F209" t="str">
            <v>Caja de inspección para alumbrado público</v>
          </cell>
          <cell r="G209" t="str">
            <v>Un</v>
          </cell>
        </row>
        <row r="210">
          <cell r="C210">
            <v>678.1</v>
          </cell>
          <cell r="E210" t="str">
            <v>678P</v>
          </cell>
          <cell r="F210" t="str">
            <v>Suministro y colocación de ductos de PVC o similar</v>
          </cell>
          <cell r="G210" t="str">
            <v>ml</v>
          </cell>
        </row>
        <row r="211">
          <cell r="C211">
            <v>680.1</v>
          </cell>
          <cell r="D211">
            <v>680</v>
          </cell>
          <cell r="F211" t="str">
            <v>Escamas en concreto</v>
          </cell>
          <cell r="G211" t="str">
            <v>m2</v>
          </cell>
        </row>
        <row r="212">
          <cell r="C212">
            <v>680.2</v>
          </cell>
          <cell r="D212">
            <v>680</v>
          </cell>
          <cell r="F212" t="str">
            <v>Armadura galvanizada</v>
          </cell>
          <cell r="G212" t="str">
            <v>ml</v>
          </cell>
        </row>
        <row r="213">
          <cell r="C213">
            <v>680.3</v>
          </cell>
          <cell r="D213">
            <v>680</v>
          </cell>
          <cell r="F213" t="str">
            <v>Relleno granular para tierra armada</v>
          </cell>
          <cell r="G213" t="str">
            <v>m3</v>
          </cell>
        </row>
        <row r="214">
          <cell r="C214">
            <v>681.1</v>
          </cell>
          <cell r="D214">
            <v>681</v>
          </cell>
          <cell r="F214" t="str">
            <v>Gaviones</v>
          </cell>
          <cell r="G214" t="str">
            <v>m3</v>
          </cell>
        </row>
        <row r="215">
          <cell r="C215">
            <v>682</v>
          </cell>
          <cell r="D215">
            <v>682</v>
          </cell>
          <cell r="F215" t="str">
            <v>Muro de contención de suelo reforzado con geotextil</v>
          </cell>
          <cell r="G215" t="str">
            <v>m3</v>
          </cell>
          <cell r="H215" t="str">
            <v>No incluye geotextil ni recubrimiento del muro</v>
          </cell>
        </row>
        <row r="216">
          <cell r="C216">
            <v>682.1</v>
          </cell>
          <cell r="E216" t="str">
            <v>682P</v>
          </cell>
          <cell r="F216" t="str">
            <v>Geotextil para refuerzo</v>
          </cell>
          <cell r="G216" t="str">
            <v>m²</v>
          </cell>
        </row>
        <row r="217">
          <cell r="C217">
            <v>682.2</v>
          </cell>
          <cell r="E217" t="str">
            <v>682P</v>
          </cell>
          <cell r="F217" t="str">
            <v>Suministro y colocación de malla de gallinero recubierta con mortero</v>
          </cell>
          <cell r="G217" t="str">
            <v>m²</v>
          </cell>
        </row>
        <row r="218">
          <cell r="C218">
            <v>682.3</v>
          </cell>
          <cell r="E218" t="str">
            <v>682P</v>
          </cell>
          <cell r="F218" t="str">
            <v>Relleno para muro de tierra</v>
          </cell>
          <cell r="G218" t="str">
            <v>m³</v>
          </cell>
        </row>
        <row r="219">
          <cell r="C219">
            <v>683</v>
          </cell>
          <cell r="E219" t="str">
            <v>683P</v>
          </cell>
          <cell r="F219" t="str">
            <v>Bolsacretos en concreto Clase F</v>
          </cell>
          <cell r="G219" t="str">
            <v>m3</v>
          </cell>
        </row>
        <row r="220">
          <cell r="C220">
            <v>683.1</v>
          </cell>
          <cell r="E220" t="str">
            <v>683P-1</v>
          </cell>
          <cell r="F220" t="str">
            <v>Bolsacretos en concreto Clase D</v>
          </cell>
          <cell r="G220" t="str">
            <v>m³</v>
          </cell>
        </row>
        <row r="221">
          <cell r="C221">
            <v>700.1</v>
          </cell>
          <cell r="D221">
            <v>700</v>
          </cell>
          <cell r="F221" t="str">
            <v>Línea de demarcación</v>
          </cell>
          <cell r="G221" t="str">
            <v>ml</v>
          </cell>
        </row>
        <row r="222">
          <cell r="C222">
            <v>700.2</v>
          </cell>
          <cell r="D222">
            <v>700</v>
          </cell>
          <cell r="F222" t="str">
            <v>Marca vial</v>
          </cell>
          <cell r="G222" t="str">
            <v>m2</v>
          </cell>
        </row>
        <row r="223">
          <cell r="C223">
            <v>700.3</v>
          </cell>
          <cell r="D223">
            <v>700</v>
          </cell>
          <cell r="E223" t="str">
            <v>700P</v>
          </cell>
          <cell r="F223" t="str">
            <v>Línea de demarcación sobre concreto rígido</v>
          </cell>
          <cell r="G223" t="str">
            <v>ml</v>
          </cell>
        </row>
        <row r="224">
          <cell r="C224">
            <v>701</v>
          </cell>
          <cell r="D224">
            <v>701</v>
          </cell>
          <cell r="F224" t="str">
            <v>Tacha reflectiva</v>
          </cell>
          <cell r="G224" t="str">
            <v>Un</v>
          </cell>
        </row>
        <row r="225">
          <cell r="C225">
            <v>710.1</v>
          </cell>
          <cell r="D225">
            <v>710</v>
          </cell>
          <cell r="F225" t="str">
            <v>Señal de tránsito grupo I</v>
          </cell>
          <cell r="G225" t="str">
            <v>Un</v>
          </cell>
        </row>
        <row r="226">
          <cell r="C226">
            <v>710.2</v>
          </cell>
          <cell r="D226">
            <v>710</v>
          </cell>
          <cell r="F226" t="str">
            <v>Señal de tránsito grupo II</v>
          </cell>
          <cell r="G226" t="str">
            <v>Un</v>
          </cell>
        </row>
        <row r="227">
          <cell r="C227">
            <v>710.3</v>
          </cell>
          <cell r="D227">
            <v>710</v>
          </cell>
          <cell r="F227" t="str">
            <v>Señal de tránsito grupo III</v>
          </cell>
          <cell r="G227" t="str">
            <v>Un</v>
          </cell>
        </row>
        <row r="228">
          <cell r="C228">
            <v>710.4</v>
          </cell>
          <cell r="D228">
            <v>710</v>
          </cell>
          <cell r="F228" t="str">
            <v>Señal de tránsito grupo IV</v>
          </cell>
          <cell r="G228" t="str">
            <v>Un</v>
          </cell>
        </row>
        <row r="229">
          <cell r="C229">
            <v>710.5</v>
          </cell>
          <cell r="D229">
            <v>710</v>
          </cell>
          <cell r="F229" t="str">
            <v>Señal de tránsito grupo V</v>
          </cell>
          <cell r="G229" t="str">
            <v>m2</v>
          </cell>
        </row>
        <row r="230">
          <cell r="C230">
            <v>710.6</v>
          </cell>
          <cell r="D230">
            <v>710</v>
          </cell>
          <cell r="E230" t="str">
            <v>710P</v>
          </cell>
          <cell r="F230" t="str">
            <v>Suministro e intalación de pasavías</v>
          </cell>
          <cell r="G230" t="str">
            <v>Un</v>
          </cell>
        </row>
        <row r="231">
          <cell r="C231">
            <v>720</v>
          </cell>
          <cell r="D231">
            <v>720</v>
          </cell>
          <cell r="F231" t="str">
            <v>Poste de kilometraje</v>
          </cell>
          <cell r="G231" t="str">
            <v>Un</v>
          </cell>
        </row>
        <row r="232">
          <cell r="C232">
            <v>730.1</v>
          </cell>
          <cell r="D232">
            <v>730</v>
          </cell>
          <cell r="F232" t="str">
            <v>Defensa metálica</v>
          </cell>
          <cell r="G232" t="str">
            <v>ml</v>
          </cell>
        </row>
        <row r="233">
          <cell r="C233">
            <v>730.2</v>
          </cell>
          <cell r="D233">
            <v>730</v>
          </cell>
          <cell r="F233" t="str">
            <v>Sección final</v>
          </cell>
          <cell r="G233" t="str">
            <v>Un</v>
          </cell>
        </row>
        <row r="234">
          <cell r="C234">
            <v>730.3</v>
          </cell>
          <cell r="D234">
            <v>730</v>
          </cell>
          <cell r="F234" t="str">
            <v>Sección de tope</v>
          </cell>
          <cell r="G234" t="str">
            <v>Un</v>
          </cell>
        </row>
        <row r="235">
          <cell r="C235">
            <v>731</v>
          </cell>
          <cell r="E235" t="str">
            <v>731P</v>
          </cell>
          <cell r="F235" t="str">
            <v>Amortiguadores para defensa metálica</v>
          </cell>
          <cell r="G235" t="str">
            <v>Un</v>
          </cell>
        </row>
        <row r="236">
          <cell r="C236">
            <v>740</v>
          </cell>
          <cell r="D236">
            <v>740</v>
          </cell>
          <cell r="F236" t="str">
            <v>Captafaros</v>
          </cell>
          <cell r="G236" t="str">
            <v>Un</v>
          </cell>
        </row>
        <row r="237">
          <cell r="C237">
            <v>741</v>
          </cell>
          <cell r="E237" t="str">
            <v>741P</v>
          </cell>
          <cell r="F237" t="str">
            <v>Pintura de muros</v>
          </cell>
          <cell r="G237" t="str">
            <v>m2</v>
          </cell>
        </row>
        <row r="238">
          <cell r="C238">
            <v>741.1</v>
          </cell>
          <cell r="E238" t="str">
            <v>741P-1</v>
          </cell>
          <cell r="F238" t="str">
            <v>Pintura de muros</v>
          </cell>
          <cell r="G238" t="str">
            <v>m2</v>
          </cell>
        </row>
        <row r="239">
          <cell r="C239">
            <v>750</v>
          </cell>
          <cell r="E239" t="str">
            <v>750P</v>
          </cell>
          <cell r="F239" t="str">
            <v>Bandas sonoras reductoras de velocidad</v>
          </cell>
          <cell r="G239" t="str">
            <v>m2</v>
          </cell>
        </row>
        <row r="240">
          <cell r="C240">
            <v>800.1</v>
          </cell>
          <cell r="D240">
            <v>800</v>
          </cell>
          <cell r="F240" t="str">
            <v>Cerca de alambre de púas con postes de madera</v>
          </cell>
          <cell r="G240" t="str">
            <v>ml</v>
          </cell>
        </row>
        <row r="241">
          <cell r="C241">
            <v>800.2</v>
          </cell>
          <cell r="D241">
            <v>800</v>
          </cell>
          <cell r="F241" t="str">
            <v>Cerca de alambre de púas con postes de concreto</v>
          </cell>
          <cell r="G241" t="str">
            <v>ml</v>
          </cell>
        </row>
        <row r="242">
          <cell r="C242">
            <v>800.3</v>
          </cell>
          <cell r="D242">
            <v>800</v>
          </cell>
          <cell r="F242" t="str">
            <v>Cerca de malla con postes de madera</v>
          </cell>
          <cell r="G242" t="str">
            <v>ml</v>
          </cell>
        </row>
        <row r="243">
          <cell r="C243">
            <v>800.4</v>
          </cell>
          <cell r="D243">
            <v>800</v>
          </cell>
          <cell r="F243" t="str">
            <v>Cerca de malla con postes de concreto</v>
          </cell>
          <cell r="G243" t="str">
            <v>ml</v>
          </cell>
        </row>
        <row r="244">
          <cell r="C244">
            <v>810.1</v>
          </cell>
          <cell r="D244">
            <v>810</v>
          </cell>
          <cell r="F244" t="str">
            <v>Empradización de taludes con bloques de césped</v>
          </cell>
          <cell r="G244" t="str">
            <v>m2</v>
          </cell>
          <cell r="H244" t="str">
            <v>No incluye transporte de materiales</v>
          </cell>
        </row>
        <row r="245">
          <cell r="C245">
            <v>810.2</v>
          </cell>
          <cell r="D245">
            <v>810</v>
          </cell>
          <cell r="F245" t="str">
            <v>Empradización de taludes con tierra orgánica y semillas</v>
          </cell>
          <cell r="G245" t="str">
            <v>m2</v>
          </cell>
          <cell r="H245" t="str">
            <v>No incluye transporte de materiales</v>
          </cell>
        </row>
        <row r="246">
          <cell r="C246">
            <v>810.3</v>
          </cell>
          <cell r="D246">
            <v>810</v>
          </cell>
          <cell r="E246" t="str">
            <v>810P</v>
          </cell>
          <cell r="F246" t="str">
            <v>Empradización de taludes con bloques de césped</v>
          </cell>
          <cell r="G246" t="str">
            <v>m2</v>
          </cell>
          <cell r="H246" t="str">
            <v>Incluye transporte de materiales</v>
          </cell>
        </row>
        <row r="247">
          <cell r="C247">
            <v>810.4</v>
          </cell>
          <cell r="D247">
            <v>810</v>
          </cell>
          <cell r="E247" t="str">
            <v>810P</v>
          </cell>
          <cell r="F247" t="str">
            <v>Empradización de taludes con tierra orgánica y semillas</v>
          </cell>
          <cell r="G247" t="str">
            <v>m2</v>
          </cell>
          <cell r="H247" t="str">
            <v>Incluye transporte de materiales</v>
          </cell>
        </row>
        <row r="248">
          <cell r="C248">
            <v>820.1</v>
          </cell>
          <cell r="D248">
            <v>820</v>
          </cell>
          <cell r="F248" t="str">
            <v>Geotextil</v>
          </cell>
          <cell r="G248" t="str">
            <v>m2</v>
          </cell>
        </row>
        <row r="249">
          <cell r="C249">
            <v>820.2</v>
          </cell>
          <cell r="D249">
            <v>820</v>
          </cell>
          <cell r="F249" t="str">
            <v>Geotextil para refuerzo del pavimento</v>
          </cell>
          <cell r="G249" t="str">
            <v>m2</v>
          </cell>
        </row>
        <row r="250">
          <cell r="C250">
            <v>830</v>
          </cell>
          <cell r="E250" t="str">
            <v>830P</v>
          </cell>
          <cell r="F250" t="str">
            <v>Limpieza de bermas, incluye cargue y retiro del material sobrante</v>
          </cell>
          <cell r="G250" t="str">
            <v>m2</v>
          </cell>
        </row>
        <row r="251">
          <cell r="C251">
            <v>900.1</v>
          </cell>
          <cell r="D251">
            <v>900</v>
          </cell>
          <cell r="F251" t="str">
            <v>Transporte de materiales provenientes de excavación de la explanación, canales y préstamos, entre 100m y 1000m</v>
          </cell>
          <cell r="G251" t="str">
            <v>m³-E</v>
          </cell>
        </row>
        <row r="252">
          <cell r="C252">
            <v>900.2</v>
          </cell>
          <cell r="D252">
            <v>900</v>
          </cell>
          <cell r="F252" t="str">
            <v>Transporte de materiales provenientes de la excavación de la explanación, canales y préstamos para distancias mayores de 1000m</v>
          </cell>
          <cell r="G252" t="str">
            <v>m³-km</v>
          </cell>
        </row>
        <row r="253">
          <cell r="C253">
            <v>900.3</v>
          </cell>
          <cell r="D253">
            <v>900</v>
          </cell>
          <cell r="F253" t="str">
            <v>Transporte de materiales provenientes de derrumbes</v>
          </cell>
          <cell r="G253" t="str">
            <v>m³-km</v>
          </cell>
        </row>
        <row r="254">
          <cell r="C254">
            <v>1000.1</v>
          </cell>
          <cell r="E254" t="str">
            <v>1000P</v>
          </cell>
          <cell r="F254" t="str">
            <v>Retroexcavadora sobre orugas de capacidad mínima 1.5 yardas cúbicas</v>
          </cell>
          <cell r="G254" t="str">
            <v>H-maq</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 val="CONTRATO"/>
      <sheetName val="BASE"/>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 val="1"/>
      <sheetName val="INDICE"/>
      <sheetName val="Insumos"/>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3"/>
      <sheetName val="Cantidades_de_Obra3"/>
      <sheetName val="SUB_APU1"/>
      <sheetName val="Cantidades_de_Obra1"/>
      <sheetName val="SUB_APU2"/>
      <sheetName val="Cantidades_de_Obra2"/>
      <sheetName val="Itemes Renovación"/>
      <sheetName val="SUB_APU4"/>
      <sheetName val="Cantidades_de_Obra4"/>
      <sheetName val="SUB_APU5"/>
      <sheetName val="Cantidades_de_Obra5"/>
      <sheetName val="Itemes_Renovación"/>
      <sheetName val="Jul-Ago"/>
      <sheetName val="May-Jun"/>
      <sheetName val="Sep-Oct"/>
      <sheetName val="LISTA CÓDIGOS"/>
      <sheetName val="BASE APU"/>
      <sheetName val="MANO DE OBRA"/>
      <sheetName val="EQUIPOS"/>
      <sheetName val="MATERIALES"/>
      <sheetName val="ESTRUCTURAS"/>
      <sheetName val="TRANSPORTE"/>
      <sheetName val="SUB_APU6"/>
      <sheetName val="Cantidades_de_Obra6"/>
      <sheetName val="Itemes_Renovación1"/>
      <sheetName val="Sábana"/>
      <sheetName val="Base de Diseño"/>
      <sheetName val="Coloc. e Interc. Tapones"/>
      <sheetName val="Cambio de Valv."/>
      <sheetName val="Interc de Hidr."/>
      <sheetName val="Interc.tapones"/>
      <sheetName val="Interc.válv."/>
      <sheetName val="Paral. 1"/>
      <sheetName val="Paral. 2"/>
      <sheetName val="Paral. 3"/>
      <sheetName val="Paral.4"/>
      <sheetName val="Varios."/>
      <sheetName val="CALC PROD MENSUAL"/>
      <sheetName val="PLAN DE INVERSION ANTICIPO"/>
      <sheetName val="inv mensual"/>
      <sheetName val="borrador flujo inv"/>
      <sheetName val="social-ambiental"/>
      <sheetName val="AU"/>
      <sheetName val="SUB_APU7"/>
      <sheetName val="Cantidades_de_Obra7"/>
      <sheetName val="Itemes_Renovación2"/>
      <sheetName val="SUB_APU8"/>
      <sheetName val="Cantidades_de_Obra8"/>
      <sheetName val="Itemes_Renovación3"/>
      <sheetName val="SUB_APU9"/>
      <sheetName val="Cantidades_de_Obra9"/>
      <sheetName val="Itemes_Renovación4"/>
      <sheetName val="TABLAS"/>
      <sheetName val="experiencia especifica"/>
      <sheetName val="experiencia general"/>
      <sheetName val="FORMULARIO N° 14"/>
      <sheetName val="FORMULARIO N°7"/>
      <sheetName val="contrato en ejecución"/>
      <sheetName val="Calculo capacidad residual"/>
      <sheetName val="ELECTRICO"/>
      <sheetName val="Vuelta"/>
      <sheetName val="EMPRESA"/>
      <sheetName val="DATOS CONTRATO"/>
      <sheetName val="LIQ-NOM"/>
      <sheetName val="NOMINA-1"/>
      <sheetName val="CIC-NOV"/>
      <sheetName val="Design"/>
      <sheetName val="ACTA MAYORES Y MENORES"/>
      <sheetName val="item 4.5"/>
      <sheetName val="item 4.6"/>
      <sheetName val="item 4.11"/>
      <sheetName val="item 4.13"/>
      <sheetName val="item 5.1"/>
      <sheetName val="item 5.2"/>
      <sheetName val="item 5.4"/>
      <sheetName val="item 5.5"/>
      <sheetName val="item 5.6"/>
      <sheetName val="item 5.7"/>
      <sheetName val="item 5.8"/>
      <sheetName val="item 5.9"/>
      <sheetName val="item 5.11"/>
      <sheetName val="item 5.12"/>
      <sheetName val="item 5.13"/>
      <sheetName val="item 5.15"/>
      <sheetName val="item 5.16"/>
      <sheetName val="item 6.1"/>
      <sheetName val="item 6.2"/>
      <sheetName val="item 6.4"/>
      <sheetName val="item 6.5"/>
      <sheetName val="item 6.7"/>
      <sheetName val="item 6.8"/>
      <sheetName val="item 6.10"/>
      <sheetName val="item 6.11"/>
      <sheetName val="item 6.12"/>
      <sheetName val="item 6.13"/>
      <sheetName val="item 6.14"/>
      <sheetName val="LISTA_CÓDIGOS"/>
      <sheetName val="BASE_APU"/>
      <sheetName val="MANO_DE_OBRA"/>
      <sheetName val="PR 1"/>
    </sheetNames>
    <sheetDataSet>
      <sheetData sheetId="0">
        <row r="1">
          <cell r="A1" t="str">
            <v>CODIGO</v>
          </cell>
        </row>
      </sheetData>
      <sheetData sheetId="1">
        <row r="1">
          <cell r="A1" t="str">
            <v>CODIGO</v>
          </cell>
        </row>
      </sheetData>
      <sheetData sheetId="2">
        <row r="1">
          <cell r="A1" t="str">
            <v>CODIGO</v>
          </cell>
          <cell r="B1" t="str">
            <v>RECURSO</v>
          </cell>
          <cell r="C1" t="str">
            <v>UN</v>
          </cell>
          <cell r="D1" t="str">
            <v>V/UNITARIO</v>
          </cell>
          <cell r="E1" t="str">
            <v>FECHA</v>
          </cell>
        </row>
        <row r="2">
          <cell r="B2" t="str">
            <v>MATERIALES</v>
          </cell>
          <cell r="C2">
            <v>0</v>
          </cell>
          <cell r="D2">
            <v>0</v>
          </cell>
          <cell r="E2">
            <v>0</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cell r="E55">
            <v>16900</v>
          </cell>
        </row>
        <row r="56">
          <cell r="B56" t="str">
            <v>EQUIPO</v>
          </cell>
          <cell r="C56" t="str">
            <v>m2</v>
          </cell>
          <cell r="D56" t="str">
            <v>Baldosín gris tipo industrial</v>
          </cell>
          <cell r="E56">
            <v>38900</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cell r="E68">
            <v>2737</v>
          </cell>
        </row>
        <row r="69">
          <cell r="B69" t="str">
            <v>TRANSPORTE</v>
          </cell>
          <cell r="C69" t="str">
            <v>un</v>
          </cell>
          <cell r="D69" t="str">
            <v>Bloques de concreto de 0,3m x 0,3m x 0,2m</v>
          </cell>
          <cell r="E69">
            <v>3689</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cell r="E72">
            <v>79470.000000000015</v>
          </cell>
        </row>
        <row r="73">
          <cell r="B73" t="str">
            <v>MANO DE OBRA</v>
          </cell>
          <cell r="C73" t="str">
            <v>un</v>
          </cell>
          <cell r="D73" t="str">
            <v>Breaker 1x15A</v>
          </cell>
          <cell r="E73">
            <v>9536.4000000000015</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row r="81">
          <cell r="B81" t="str">
            <v>ICAC1</v>
          </cell>
          <cell r="C81" t="str">
            <v>ml</v>
          </cell>
          <cell r="D81" t="str">
            <v>Cable 1/0 ACSR</v>
          </cell>
          <cell r="E81">
            <v>15000</v>
          </cell>
        </row>
        <row r="82">
          <cell r="B82" t="str">
            <v>ICACD1</v>
          </cell>
          <cell r="C82" t="str">
            <v>ml</v>
          </cell>
          <cell r="D82" t="str">
            <v xml:space="preserve">cable 1/0 desnudo </v>
          </cell>
          <cell r="E82">
            <v>40460</v>
          </cell>
        </row>
        <row r="83">
          <cell r="B83" t="str">
            <v>ICACD8</v>
          </cell>
          <cell r="C83" t="str">
            <v>ml</v>
          </cell>
          <cell r="D83" t="str">
            <v xml:space="preserve">cable 8 desnudo </v>
          </cell>
          <cell r="E83">
            <v>3500</v>
          </cell>
        </row>
        <row r="84">
          <cell r="B84" t="str">
            <v>ICAC2</v>
          </cell>
          <cell r="C84" t="str">
            <v>ml</v>
          </cell>
          <cell r="D84" t="str">
            <v>Cable 2/0 ACSR</v>
          </cell>
          <cell r="E84">
            <v>18000</v>
          </cell>
        </row>
        <row r="85">
          <cell r="B85" t="str">
            <v>IC2ACSR</v>
          </cell>
          <cell r="C85" t="str">
            <v>ml</v>
          </cell>
          <cell r="D85" t="str">
            <v>Cable 2 ACSR</v>
          </cell>
          <cell r="E85">
            <v>2300</v>
          </cell>
        </row>
        <row r="86">
          <cell r="B86" t="str">
            <v>ICA2</v>
          </cell>
          <cell r="C86" t="str">
            <v>ml</v>
          </cell>
          <cell r="D86" t="str">
            <v>Cable N° 2</v>
          </cell>
          <cell r="E86">
            <v>27060.6</v>
          </cell>
        </row>
        <row r="87">
          <cell r="B87" t="str">
            <v>ICA4</v>
          </cell>
          <cell r="C87" t="str">
            <v>ml</v>
          </cell>
          <cell r="D87" t="str">
            <v>Cable Nº 4</v>
          </cell>
          <cell r="E87">
            <v>17428.739999999998</v>
          </cell>
        </row>
        <row r="88">
          <cell r="B88" t="str">
            <v>ICA6</v>
          </cell>
          <cell r="C88" t="str">
            <v>ml</v>
          </cell>
          <cell r="D88" t="str">
            <v>Cable N° 6</v>
          </cell>
          <cell r="E88">
            <v>5900</v>
          </cell>
        </row>
        <row r="89">
          <cell r="B89" t="str">
            <v>IC8</v>
          </cell>
          <cell r="C89" t="str">
            <v>ml</v>
          </cell>
          <cell r="D89" t="str">
            <v>Cable N° 8</v>
          </cell>
          <cell r="E89">
            <v>3800</v>
          </cell>
        </row>
        <row r="90">
          <cell r="B90" t="str">
            <v>ICA10</v>
          </cell>
          <cell r="C90" t="str">
            <v>ml</v>
          </cell>
          <cell r="D90" t="str">
            <v>Cable N° 10</v>
          </cell>
          <cell r="E90">
            <v>10500</v>
          </cell>
        </row>
        <row r="91">
          <cell r="B91" t="str">
            <v>ICA3N12</v>
          </cell>
          <cell r="C91" t="str">
            <v>ml</v>
          </cell>
          <cell r="D91" t="str">
            <v xml:space="preserve">Cable 3 N°12 </v>
          </cell>
          <cell r="E91">
            <v>8500</v>
          </cell>
        </row>
        <row r="92">
          <cell r="B92" t="str">
            <v>ICA12</v>
          </cell>
          <cell r="C92" t="str">
            <v>ml</v>
          </cell>
          <cell r="D92" t="str">
            <v xml:space="preserve">Cable N°12 </v>
          </cell>
          <cell r="E92">
            <v>3000</v>
          </cell>
        </row>
        <row r="93">
          <cell r="B93" t="str">
            <v>ICA12.1</v>
          </cell>
          <cell r="C93" t="str">
            <v>ml</v>
          </cell>
          <cell r="D93" t="str">
            <v xml:space="preserve">Cable N°12 </v>
          </cell>
          <cell r="E93">
            <v>4805</v>
          </cell>
        </row>
        <row r="94">
          <cell r="B94" t="str">
            <v>ICA8</v>
          </cell>
          <cell r="C94" t="str">
            <v>ml</v>
          </cell>
          <cell r="D94" t="str">
            <v>Cable antifraude N°8</v>
          </cell>
          <cell r="E94">
            <v>12000</v>
          </cell>
        </row>
        <row r="95">
          <cell r="B95" t="str">
            <v>ICC</v>
          </cell>
          <cell r="C95" t="str">
            <v>ml</v>
          </cell>
          <cell r="D95" t="str">
            <v xml:space="preserve">Cable cubierto 1/0 AWG </v>
          </cell>
          <cell r="E95">
            <v>33500</v>
          </cell>
        </row>
        <row r="96">
          <cell r="B96" t="str">
            <v>ICCTL</v>
          </cell>
          <cell r="C96" t="str">
            <v>ml</v>
          </cell>
          <cell r="D96" t="str">
            <v>Cable control</v>
          </cell>
          <cell r="E96">
            <v>20000</v>
          </cell>
        </row>
        <row r="97">
          <cell r="B97" t="str">
            <v>ICCTL4x10</v>
          </cell>
          <cell r="C97" t="str">
            <v>ml</v>
          </cell>
          <cell r="D97" t="str">
            <v>Cable control 4x10</v>
          </cell>
          <cell r="E97">
            <v>20760</v>
          </cell>
        </row>
        <row r="98">
          <cell r="B98" t="str">
            <v>ICCTL4x12</v>
          </cell>
          <cell r="C98" t="str">
            <v>ml</v>
          </cell>
          <cell r="D98" t="str">
            <v>Cable control 4x12</v>
          </cell>
          <cell r="E98">
            <v>14857</v>
          </cell>
        </row>
        <row r="99">
          <cell r="B99" t="str">
            <v>ICA1/0</v>
          </cell>
          <cell r="C99" t="str">
            <v>ml</v>
          </cell>
          <cell r="D99" t="str">
            <v>Cable aluminio 1/0 desnudo</v>
          </cell>
          <cell r="E99">
            <v>1900</v>
          </cell>
        </row>
        <row r="100">
          <cell r="B100" t="str">
            <v>ICCD1</v>
          </cell>
          <cell r="C100" t="str">
            <v>ml</v>
          </cell>
          <cell r="D100" t="str">
            <v>Cable de cobre desnudo N°1</v>
          </cell>
          <cell r="E100">
            <v>17000</v>
          </cell>
        </row>
        <row r="101">
          <cell r="B101" t="str">
            <v>ICCD2</v>
          </cell>
          <cell r="C101" t="str">
            <v>ml</v>
          </cell>
          <cell r="D101" t="str">
            <v>Cable de cobre desnudo N°2</v>
          </cell>
          <cell r="E101">
            <v>21550</v>
          </cell>
        </row>
        <row r="102">
          <cell r="B102" t="str">
            <v>ICCD4</v>
          </cell>
          <cell r="C102" t="str">
            <v>ml</v>
          </cell>
          <cell r="D102" t="str">
            <v>Cable de cobre desnudo N°4</v>
          </cell>
          <cell r="E102">
            <v>72000</v>
          </cell>
        </row>
        <row r="103">
          <cell r="B103" t="str">
            <v>ICCD1/0</v>
          </cell>
          <cell r="C103" t="str">
            <v>ml</v>
          </cell>
          <cell r="D103" t="str">
            <v>Cable de cobre desnudo 1/0 AWG</v>
          </cell>
          <cell r="E103">
            <v>20746</v>
          </cell>
        </row>
        <row r="104">
          <cell r="B104" t="str">
            <v>ICAB1N12</v>
          </cell>
          <cell r="C104" t="str">
            <v>ml</v>
          </cell>
          <cell r="D104" t="str">
            <v>Cable de cobre 1N°12 + 1N°12 +1N°12</v>
          </cell>
          <cell r="E104">
            <v>9520</v>
          </cell>
        </row>
        <row r="105">
          <cell r="B105" t="str">
            <v>ICAB2N6</v>
          </cell>
          <cell r="C105" t="str">
            <v>ml</v>
          </cell>
          <cell r="D105" t="str">
            <v>Cable de cobre 2N°6 + 1N°6 cu XLPW 600v</v>
          </cell>
          <cell r="E105">
            <v>14590</v>
          </cell>
        </row>
        <row r="106">
          <cell r="B106" t="str">
            <v>ICAB2N8</v>
          </cell>
          <cell r="C106" t="str">
            <v>ml</v>
          </cell>
          <cell r="D106" t="str">
            <v>Cable de cobre 2N°8 + 1N°8 +1N°10 THHN</v>
          </cell>
          <cell r="E106">
            <v>11305</v>
          </cell>
        </row>
        <row r="107">
          <cell r="B107" t="str">
            <v>ICAB3N8</v>
          </cell>
          <cell r="C107" t="str">
            <v>ml</v>
          </cell>
          <cell r="D107" t="str">
            <v>Cable de cobre 3N°8 tipo TC-S AWG</v>
          </cell>
          <cell r="E107">
            <v>11900</v>
          </cell>
        </row>
        <row r="108">
          <cell r="B108" t="str">
            <v>ICAB3N10</v>
          </cell>
          <cell r="C108" t="str">
            <v>ml</v>
          </cell>
          <cell r="D108" t="str">
            <v>Cable de cobre N°10 tipo TC-S AWG</v>
          </cell>
          <cell r="E108">
            <v>2975</v>
          </cell>
        </row>
        <row r="109">
          <cell r="B109" t="str">
            <v>ICAB3N10</v>
          </cell>
          <cell r="C109" t="str">
            <v>ml</v>
          </cell>
          <cell r="D109" t="str">
            <v>Cable de cobre 3N°10 tipo TC-S AWG</v>
          </cell>
          <cell r="E109">
            <v>10710</v>
          </cell>
        </row>
        <row r="110">
          <cell r="B110" t="str">
            <v>ICAB3N12</v>
          </cell>
          <cell r="C110" t="str">
            <v>ml</v>
          </cell>
          <cell r="D110" t="str">
            <v>Cable de cobre 3N°12 tipo TC-S AWG</v>
          </cell>
          <cell r="E110">
            <v>10710</v>
          </cell>
        </row>
        <row r="111">
          <cell r="B111" t="str">
            <v>ICABE</v>
          </cell>
          <cell r="C111" t="str">
            <v>ml</v>
          </cell>
          <cell r="D111" t="str">
            <v xml:space="preserve">Cable encauchetado </v>
          </cell>
          <cell r="E111">
            <v>25000</v>
          </cell>
        </row>
        <row r="112">
          <cell r="B112" t="str">
            <v>ICABE3x10</v>
          </cell>
          <cell r="C112" t="str">
            <v>ml</v>
          </cell>
          <cell r="D112" t="str">
            <v>Cable encauchetado 3x10</v>
          </cell>
          <cell r="E112">
            <v>8490</v>
          </cell>
        </row>
        <row r="113">
          <cell r="B113" t="str">
            <v>ICABE3x12</v>
          </cell>
          <cell r="C113" t="str">
            <v>ml</v>
          </cell>
          <cell r="D113" t="str">
            <v>Cable encauchetado 3x12</v>
          </cell>
          <cell r="E113">
            <v>6300</v>
          </cell>
        </row>
        <row r="114">
          <cell r="B114" t="str">
            <v>ICABE3x14</v>
          </cell>
          <cell r="C114" t="str">
            <v>ml</v>
          </cell>
          <cell r="D114" t="str">
            <v>Cable encauchetado 3x14 AWG</v>
          </cell>
          <cell r="E114">
            <v>3900</v>
          </cell>
        </row>
        <row r="115">
          <cell r="B115" t="str">
            <v>ICABE4x8</v>
          </cell>
          <cell r="C115" t="str">
            <v>ml</v>
          </cell>
          <cell r="D115" t="str">
            <v>Cable encauchetado 4x8 AWG</v>
          </cell>
          <cell r="E115">
            <v>17301</v>
          </cell>
        </row>
        <row r="116">
          <cell r="B116" t="str">
            <v>ICABE4x6</v>
          </cell>
          <cell r="C116" t="str">
            <v>ml</v>
          </cell>
          <cell r="D116" t="str">
            <v>Cable encauchetado 4x6 AWG</v>
          </cell>
          <cell r="E116">
            <v>26869</v>
          </cell>
        </row>
        <row r="117">
          <cell r="B117" t="str">
            <v>ICAA1/2</v>
          </cell>
          <cell r="C117" t="str">
            <v>ml</v>
          </cell>
          <cell r="D117" t="str">
            <v>Cable galvanizado alma de acero, Ø1/2"</v>
          </cell>
          <cell r="E117">
            <v>4891.1241960000007</v>
          </cell>
        </row>
        <row r="118">
          <cell r="B118" t="str">
            <v>ICAA1/4</v>
          </cell>
          <cell r="C118" t="str">
            <v>ml</v>
          </cell>
          <cell r="D118" t="str">
            <v>Cable galvanizado alma de acero, Ø1/4"</v>
          </cell>
          <cell r="E118">
            <v>6546.19</v>
          </cell>
        </row>
        <row r="119">
          <cell r="B119" t="str">
            <v>ICAA3/8</v>
          </cell>
          <cell r="C119" t="str">
            <v>ml</v>
          </cell>
          <cell r="D119" t="str">
            <v>Cable galvanizado alma de acero, Ø3/8"</v>
          </cell>
          <cell r="E119">
            <v>15131.088000000002</v>
          </cell>
        </row>
        <row r="120">
          <cell r="B120" t="str">
            <v>ICAB8</v>
          </cell>
          <cell r="C120" t="str">
            <v>ml</v>
          </cell>
          <cell r="D120" t="str">
            <v>Cable No8 AWG-CU-THHN/THWN-90ºC</v>
          </cell>
          <cell r="E120">
            <v>4200</v>
          </cell>
        </row>
        <row r="121">
          <cell r="B121" t="str">
            <v>ICAB10</v>
          </cell>
          <cell r="C121" t="str">
            <v>ml</v>
          </cell>
          <cell r="D121" t="str">
            <v>Cable No10 AWG-CU-THHN/THWN-90ºC</v>
          </cell>
          <cell r="E121">
            <v>3800</v>
          </cell>
        </row>
        <row r="122">
          <cell r="B122" t="str">
            <v>ICAB</v>
          </cell>
          <cell r="C122" t="str">
            <v>ml</v>
          </cell>
          <cell r="D122" t="str">
            <v>Cable No12 AWG-CU-THHN/THWN-90ºC</v>
          </cell>
          <cell r="E122">
            <v>2400</v>
          </cell>
        </row>
        <row r="123">
          <cell r="B123" t="str">
            <v>ICABSG</v>
          </cell>
          <cell r="C123" t="str">
            <v>ml</v>
          </cell>
          <cell r="D123" t="str">
            <v>Cable SGX 1/4"</v>
          </cell>
          <cell r="E123">
            <v>3500</v>
          </cell>
        </row>
        <row r="124">
          <cell r="B124" t="str">
            <v>ICABSGX</v>
          </cell>
          <cell r="C124" t="str">
            <v>ml</v>
          </cell>
          <cell r="D124" t="str">
            <v xml:space="preserve">Cable super GX </v>
          </cell>
          <cell r="E124">
            <v>2900</v>
          </cell>
        </row>
        <row r="125">
          <cell r="B125" t="str">
            <v>ICABT</v>
          </cell>
          <cell r="C125" t="str">
            <v>ml</v>
          </cell>
          <cell r="D125" t="str">
            <v xml:space="preserve">cable trenza </v>
          </cell>
          <cell r="E125">
            <v>6500</v>
          </cell>
        </row>
        <row r="126">
          <cell r="B126" t="str">
            <v>ICAD</v>
          </cell>
          <cell r="C126" t="str">
            <v>ml</v>
          </cell>
          <cell r="D126" t="str">
            <v>Cadena</v>
          </cell>
          <cell r="E126">
            <v>25218.480000000003</v>
          </cell>
        </row>
        <row r="127">
          <cell r="B127" t="str">
            <v>ICMPSE</v>
          </cell>
          <cell r="C127" t="str">
            <v>un</v>
          </cell>
          <cell r="D127" t="str">
            <v>Caja para mantenimiento preventivo al sistema eléctrico</v>
          </cell>
          <cell r="E127">
            <v>30000</v>
          </cell>
        </row>
        <row r="128">
          <cell r="B128" t="str">
            <v>ICSE</v>
          </cell>
          <cell r="C128" t="str">
            <v>un</v>
          </cell>
          <cell r="D128" t="str">
            <v>Caja 12cmX12cmX5cm (Salida eléctrica)</v>
          </cell>
          <cell r="E128">
            <v>12715.2</v>
          </cell>
        </row>
        <row r="129">
          <cell r="B129" t="str">
            <v>ICMCA</v>
          </cell>
          <cell r="C129" t="str">
            <v>un</v>
          </cell>
          <cell r="D129" t="str">
            <v>Caja metálica mas troquel</v>
          </cell>
          <cell r="E129">
            <v>10000</v>
          </cell>
        </row>
        <row r="130">
          <cell r="B130" t="str">
            <v>ICCD</v>
          </cell>
          <cell r="C130" t="str">
            <v>un</v>
          </cell>
          <cell r="D130" t="str">
            <v>Caja contador doble</v>
          </cell>
          <cell r="E130">
            <v>145000</v>
          </cell>
        </row>
        <row r="131">
          <cell r="B131" t="str">
            <v>ICAJFV1</v>
          </cell>
          <cell r="C131" t="str">
            <v>un</v>
          </cell>
          <cell r="D131" t="str">
            <v>Caja de PRFV tipo Matt 450 g/m2, Woven Roving 800 gm2, para válvula (sin fondo), Ø10", h= variable (Incluye tapa)</v>
          </cell>
          <cell r="E131">
            <v>158746</v>
          </cell>
        </row>
        <row r="132">
          <cell r="B132" t="str">
            <v>ICAJFV2</v>
          </cell>
          <cell r="C132" t="str">
            <v>un</v>
          </cell>
          <cell r="D132" t="str">
            <v>Caja de PRFV tipo Matt 450 g/m2, Woven Roving 800 gm2, para aforo, Ø12", h= 0,5m (Incluye tapa)</v>
          </cell>
          <cell r="E132">
            <v>158637.18640000001</v>
          </cell>
        </row>
        <row r="133">
          <cell r="B133" t="str">
            <v>ICAMA</v>
          </cell>
          <cell r="C133" t="str">
            <v>un</v>
          </cell>
          <cell r="D133" t="str">
            <v>Caja para micromedidor de acueducto</v>
          </cell>
          <cell r="E133">
            <v>103517</v>
          </cell>
        </row>
        <row r="134">
          <cell r="B134" t="str">
            <v>ICCDPS</v>
          </cell>
          <cell r="C134" t="str">
            <v>un</v>
          </cell>
          <cell r="D134" t="str">
            <v>Caja mas cableado para DPS</v>
          </cell>
          <cell r="E134">
            <v>90000</v>
          </cell>
        </row>
        <row r="135">
          <cell r="B135" t="str">
            <v>ICP</v>
          </cell>
          <cell r="C135" t="str">
            <v>un</v>
          </cell>
          <cell r="D135" t="str">
            <v>Caja primaria 100A-15kV-12kA</v>
          </cell>
          <cell r="E135">
            <v>165000</v>
          </cell>
        </row>
        <row r="136">
          <cell r="B136" t="str">
            <v>ICPS</v>
          </cell>
          <cell r="C136" t="str">
            <v>un</v>
          </cell>
          <cell r="D136" t="str">
            <v>Caja primaria mas soporte</v>
          </cell>
          <cell r="E136">
            <v>175000</v>
          </cell>
        </row>
        <row r="137">
          <cell r="B137" t="str">
            <v>ICI</v>
          </cell>
          <cell r="C137" t="str">
            <v>un</v>
          </cell>
          <cell r="D137" t="str">
            <v>Caja inspeccion (material civil)</v>
          </cell>
          <cell r="E137">
            <v>185000</v>
          </cell>
        </row>
        <row r="138">
          <cell r="B138" t="str">
            <v>ICAE6</v>
          </cell>
          <cell r="C138" t="str">
            <v>un</v>
          </cell>
          <cell r="D138" t="str">
            <v>Camisa de enfriamiento en PVC de 6" y base en acero Inoxidable</v>
          </cell>
          <cell r="E138">
            <v>1785000</v>
          </cell>
        </row>
        <row r="139">
          <cell r="B139" t="str">
            <v>ICAMI</v>
          </cell>
          <cell r="C139" t="str">
            <v>un</v>
          </cell>
          <cell r="D139" t="str">
            <v>Camisa</v>
          </cell>
          <cell r="E139">
            <v>78000</v>
          </cell>
        </row>
        <row r="140">
          <cell r="B140" t="str">
            <v>ICANI</v>
          </cell>
          <cell r="C140" t="str">
            <v>un</v>
          </cell>
          <cell r="D140" t="str">
            <v>Candado para intemperie</v>
          </cell>
          <cell r="E140">
            <v>46000</v>
          </cell>
        </row>
        <row r="141">
          <cell r="B141" t="str">
            <v>ICAN</v>
          </cell>
          <cell r="C141" t="str">
            <v>un</v>
          </cell>
          <cell r="D141" t="str">
            <v>Canes</v>
          </cell>
          <cell r="E141">
            <v>14875</v>
          </cell>
        </row>
        <row r="142">
          <cell r="B142" t="str">
            <v>ICAN3,5X4</v>
          </cell>
          <cell r="C142" t="str">
            <v>un</v>
          </cell>
          <cell r="D142" t="str">
            <v>Can de madera de 3,5 a 4,0m</v>
          </cell>
          <cell r="E142">
            <v>200</v>
          </cell>
        </row>
        <row r="143">
          <cell r="B143" t="str">
            <v>ICSTB</v>
          </cell>
          <cell r="C143" t="str">
            <v>un</v>
          </cell>
          <cell r="D143" t="str">
            <v>Canastilla para sumidero tipo B</v>
          </cell>
          <cell r="E143">
            <v>148750</v>
          </cell>
        </row>
        <row r="144">
          <cell r="B144" t="str">
            <v>ICZB</v>
          </cell>
          <cell r="C144" t="str">
            <v>ml</v>
          </cell>
          <cell r="D144" t="str">
            <v>Canalizacion zona blanda (arenilla)</v>
          </cell>
          <cell r="E144">
            <v>2200</v>
          </cell>
        </row>
        <row r="145">
          <cell r="B145" t="str">
            <v>ICAP1 1/4</v>
          </cell>
          <cell r="C145" t="str">
            <v>un</v>
          </cell>
          <cell r="D145" t="str">
            <v xml:space="preserve">Capacete 1 1/4'' </v>
          </cell>
          <cell r="E145">
            <v>6188</v>
          </cell>
        </row>
        <row r="146">
          <cell r="B146" t="str">
            <v>ICAP2</v>
          </cell>
          <cell r="C146" t="str">
            <v>un</v>
          </cell>
          <cell r="D146" t="str">
            <v xml:space="preserve">Capacete 2'' </v>
          </cell>
          <cell r="E146">
            <v>9350</v>
          </cell>
        </row>
        <row r="147">
          <cell r="B147" t="str">
            <v>ICAP3</v>
          </cell>
          <cell r="C147" t="str">
            <v>un</v>
          </cell>
          <cell r="D147" t="str">
            <v>Capacete 3"</v>
          </cell>
          <cell r="E147">
            <v>23500</v>
          </cell>
        </row>
        <row r="148">
          <cell r="B148" t="str">
            <v>ICEM</v>
          </cell>
          <cell r="C148" t="str">
            <v>bulto 50kg</v>
          </cell>
          <cell r="D148" t="str">
            <v>Cemento</v>
          </cell>
          <cell r="E148">
            <v>25000</v>
          </cell>
        </row>
        <row r="149">
          <cell r="B149" t="str">
            <v>ICEMB</v>
          </cell>
          <cell r="C149" t="str">
            <v>bulto 40kg</v>
          </cell>
          <cell r="D149" t="str">
            <v>Cemento blanco</v>
          </cell>
          <cell r="E149">
            <v>42900</v>
          </cell>
        </row>
        <row r="150">
          <cell r="B150" t="str">
            <v>ICER</v>
          </cell>
          <cell r="C150" t="str">
            <v>m2</v>
          </cell>
          <cell r="D150" t="str">
            <v xml:space="preserve">Cerámica 25cm x 35cm </v>
          </cell>
          <cell r="E150">
            <v>22253</v>
          </cell>
        </row>
        <row r="151">
          <cell r="B151" t="str">
            <v>ICDG</v>
          </cell>
          <cell r="C151" t="str">
            <v>m2</v>
          </cell>
          <cell r="D151" t="str">
            <v>Cespedones de gramalote</v>
          </cell>
          <cell r="E151">
            <v>6304.6200000000008</v>
          </cell>
        </row>
        <row r="152">
          <cell r="B152" t="str">
            <v>ICTG</v>
          </cell>
          <cell r="C152" t="str">
            <v>gl</v>
          </cell>
          <cell r="D152" t="str">
            <v>Chazos, tornillos anulares, guayas y grilletes</v>
          </cell>
          <cell r="E152">
            <v>5298.0000000000009</v>
          </cell>
        </row>
        <row r="153">
          <cell r="B153" t="str">
            <v>ICB</v>
          </cell>
          <cell r="C153" t="str">
            <v>m</v>
          </cell>
          <cell r="D153" t="str">
            <v xml:space="preserve">Cinta bandi </v>
          </cell>
          <cell r="E153">
            <v>3570</v>
          </cell>
        </row>
        <row r="154">
          <cell r="B154" t="str">
            <v>ICBYH</v>
          </cell>
          <cell r="C154" t="str">
            <v>gl</v>
          </cell>
          <cell r="D154" t="str">
            <v>Cinta Bandit-it y hebillas</v>
          </cell>
          <cell r="E154">
            <v>25000</v>
          </cell>
        </row>
        <row r="155">
          <cell r="B155" t="str">
            <v>ICCEL</v>
          </cell>
          <cell r="C155" t="str">
            <v>un</v>
          </cell>
          <cell r="D155" t="str">
            <v>Cinta de colores para instalaciones eléctricas</v>
          </cell>
          <cell r="E155">
            <v>3000</v>
          </cell>
        </row>
        <row r="156">
          <cell r="B156" t="str">
            <v>ICPE</v>
          </cell>
          <cell r="C156" t="str">
            <v>ml</v>
          </cell>
          <cell r="D156" t="str">
            <v>Cinta en polietileno color azul, e=10cm para acueducto</v>
          </cell>
          <cell r="E156">
            <v>1700</v>
          </cell>
        </row>
        <row r="157">
          <cell r="B157" t="str">
            <v>ICPEAL</v>
          </cell>
          <cell r="C157" t="str">
            <v>ml</v>
          </cell>
          <cell r="D157" t="str">
            <v>Cinta en polietileno color azul, e=10cm para acantarillado</v>
          </cell>
          <cell r="E157">
            <v>1000</v>
          </cell>
        </row>
        <row r="158">
          <cell r="B158" t="str">
            <v>ICPL</v>
          </cell>
          <cell r="C158" t="str">
            <v>ml</v>
          </cell>
          <cell r="D158" t="str">
            <v>cinta plastica</v>
          </cell>
          <cell r="E158">
            <v>1990</v>
          </cell>
        </row>
        <row r="159">
          <cell r="B159" t="str">
            <v>ICPVC.10</v>
          </cell>
          <cell r="C159" t="str">
            <v>ml</v>
          </cell>
          <cell r="D159" t="str">
            <v>Cinta PVC 0.10, sello elástico</v>
          </cell>
          <cell r="E159">
            <v>18913.86</v>
          </cell>
        </row>
        <row r="160">
          <cell r="B160" t="str">
            <v>ICPVC.15</v>
          </cell>
          <cell r="C160" t="str">
            <v>ml</v>
          </cell>
          <cell r="D160" t="str">
            <v>Cinta PVC 0.15, sello elástico</v>
          </cell>
          <cell r="E160">
            <v>27125.760000000002</v>
          </cell>
        </row>
        <row r="161">
          <cell r="B161" t="str">
            <v>ICPVC.22</v>
          </cell>
          <cell r="C161" t="str">
            <v>ml</v>
          </cell>
          <cell r="D161" t="str">
            <v>Cinta PVC 0.22, sello elástico</v>
          </cell>
          <cell r="E161">
            <v>34542.960000000006</v>
          </cell>
        </row>
        <row r="162">
          <cell r="B162" t="str">
            <v>ICSC23</v>
          </cell>
          <cell r="C162" t="str">
            <v>gl</v>
          </cell>
          <cell r="D162" t="str">
            <v>Cinta Scotch 23</v>
          </cell>
          <cell r="E162">
            <v>529.80000000000007</v>
          </cell>
        </row>
        <row r="163">
          <cell r="B163" t="str">
            <v>ICSEÑ</v>
          </cell>
          <cell r="C163" t="str">
            <v>ml</v>
          </cell>
          <cell r="D163" t="str">
            <v>cinta de señalización</v>
          </cell>
          <cell r="E163">
            <v>1500</v>
          </cell>
        </row>
        <row r="164">
          <cell r="B164" t="str">
            <v>ICSC33</v>
          </cell>
          <cell r="C164" t="str">
            <v>gl</v>
          </cell>
          <cell r="D164" t="str">
            <v>Cinta Scotch 33</v>
          </cell>
          <cell r="E164">
            <v>635.7600000000001</v>
          </cell>
        </row>
        <row r="165">
          <cell r="B165" t="str">
            <v>ICLA</v>
          </cell>
          <cell r="C165" t="str">
            <v>kg</v>
          </cell>
          <cell r="D165" t="str">
            <v>Clavos</v>
          </cell>
          <cell r="E165">
            <v>4760</v>
          </cell>
        </row>
        <row r="166">
          <cell r="B166" t="str">
            <v>ICLAV20A</v>
          </cell>
          <cell r="C166" t="str">
            <v>un</v>
          </cell>
          <cell r="D166" t="str">
            <v>Clavija 20A</v>
          </cell>
          <cell r="E166">
            <v>3800</v>
          </cell>
        </row>
        <row r="167">
          <cell r="B167" t="str">
            <v>ICMG3</v>
          </cell>
          <cell r="C167" t="str">
            <v>un</v>
          </cell>
          <cell r="D167" t="str">
            <v>Cruceta metálica galvanizada, L=3m</v>
          </cell>
          <cell r="E167">
            <v>121796.5</v>
          </cell>
        </row>
        <row r="168">
          <cell r="B168" t="str">
            <v>ICO9-11</v>
          </cell>
          <cell r="C168" t="str">
            <v>un</v>
          </cell>
          <cell r="D168" t="str">
            <v>Collarín de 9 a11"</v>
          </cell>
          <cell r="E168">
            <v>44000</v>
          </cell>
        </row>
        <row r="169">
          <cell r="B169" t="str">
            <v>ICS</v>
          </cell>
          <cell r="C169" t="str">
            <v>un</v>
          </cell>
          <cell r="D169" t="str">
            <v>Combo sanitario (incluye sanitario, lavamanos de pared y griferia)</v>
          </cell>
          <cell r="E169">
            <v>339864</v>
          </cell>
        </row>
        <row r="170">
          <cell r="B170" t="str">
            <v>ICTOR</v>
          </cell>
          <cell r="C170" t="str">
            <v>un</v>
          </cell>
          <cell r="D170" t="str">
            <v xml:space="preserve">Conector   </v>
          </cell>
          <cell r="E170">
            <v>18900</v>
          </cell>
        </row>
        <row r="171">
          <cell r="B171" t="str">
            <v>ICON</v>
          </cell>
          <cell r="C171" t="str">
            <v>un</v>
          </cell>
          <cell r="D171" t="str">
            <v>Conector OB 10-10</v>
          </cell>
          <cell r="E171">
            <v>1190</v>
          </cell>
        </row>
        <row r="172">
          <cell r="B172" t="str">
            <v>ICCG</v>
          </cell>
          <cell r="C172" t="str">
            <v>gl</v>
          </cell>
          <cell r="D172" t="str">
            <v>Conectores, cintas y grapas (Sálida eléctrica)</v>
          </cell>
          <cell r="E172">
            <v>15470</v>
          </cell>
        </row>
        <row r="173">
          <cell r="B173" t="str">
            <v>ICEL</v>
          </cell>
          <cell r="C173" t="str">
            <v>un</v>
          </cell>
          <cell r="D173" t="str">
            <v>Contador 240/120V - 15 - 100A, con accesorios para su montaje</v>
          </cell>
          <cell r="E173">
            <v>180000</v>
          </cell>
        </row>
        <row r="174">
          <cell r="B174" t="str">
            <v>ICEL1</v>
          </cell>
          <cell r="C174" t="str">
            <v>un</v>
          </cell>
          <cell r="D174" t="str">
            <v>Contador electrónico 20/120A - 240/120V , 60Hz - conexión directa. Incluye gabinete para instalar en poste , breaker de protección, puesta a tierra y portante metálico de 3" con capacete</v>
          </cell>
          <cell r="E174">
            <v>1850000</v>
          </cell>
        </row>
        <row r="175">
          <cell r="B175" t="str">
            <v>ICM</v>
          </cell>
          <cell r="C175" t="str">
            <v>un</v>
          </cell>
          <cell r="D175" t="str">
            <v>Contador monofasico 15(60)A, 240/120 V</v>
          </cell>
          <cell r="E175">
            <v>350000</v>
          </cell>
        </row>
        <row r="176">
          <cell r="B176" t="str">
            <v>ICM1</v>
          </cell>
          <cell r="C176" t="str">
            <v>un</v>
          </cell>
          <cell r="D176" t="str">
            <v>Contador monofasico 15(100)A, 240/120 V</v>
          </cell>
          <cell r="E176">
            <v>450000</v>
          </cell>
        </row>
        <row r="177">
          <cell r="B177" t="str">
            <v>ICOTOR</v>
          </cell>
          <cell r="C177" t="str">
            <v>un</v>
          </cell>
          <cell r="D177" t="str">
            <v>Contactor</v>
          </cell>
          <cell r="E177">
            <v>162000</v>
          </cell>
        </row>
        <row r="178">
          <cell r="B178" t="str">
            <v>ICORA11/4</v>
          </cell>
          <cell r="C178" t="str">
            <v>m</v>
          </cell>
          <cell r="D178" t="str">
            <v>Coraza americana 1 1/4"</v>
          </cell>
          <cell r="E178">
            <v>8144</v>
          </cell>
        </row>
        <row r="179">
          <cell r="B179" t="str">
            <v>ICAIB</v>
          </cell>
          <cell r="C179" t="str">
            <v>cm</v>
          </cell>
          <cell r="D179" t="str">
            <v>Cortes en acero, incluye bisel</v>
          </cell>
          <cell r="E179">
            <v>1547</v>
          </cell>
        </row>
        <row r="180">
          <cell r="B180" t="str">
            <v>ICOS</v>
          </cell>
          <cell r="C180" t="str">
            <v>un</v>
          </cell>
          <cell r="D180" t="str">
            <v>Costal</v>
          </cell>
          <cell r="E180">
            <v>500</v>
          </cell>
        </row>
        <row r="181">
          <cell r="B181" t="str">
            <v>IDES</v>
          </cell>
          <cell r="C181" t="str">
            <v>gl</v>
          </cell>
          <cell r="D181" t="str">
            <v>Desperdicio (10% de los materiales)</v>
          </cell>
          <cell r="E181">
            <v>0</v>
          </cell>
        </row>
        <row r="182">
          <cell r="B182" t="str">
            <v>IDPS</v>
          </cell>
          <cell r="C182" t="str">
            <v>un</v>
          </cell>
          <cell r="D182" t="str">
            <v>DPS</v>
          </cell>
          <cell r="E182">
            <v>560000</v>
          </cell>
        </row>
        <row r="183">
          <cell r="B183" t="str">
            <v>IEN50</v>
          </cell>
          <cell r="C183" t="str">
            <v>un</v>
          </cell>
          <cell r="D183" t="str">
            <v>Empaque de neopreno 50 mm</v>
          </cell>
          <cell r="E183">
            <v>2975</v>
          </cell>
        </row>
        <row r="184">
          <cell r="B184" t="str">
            <v>IENT</v>
          </cell>
          <cell r="C184" t="str">
            <v>m3</v>
          </cell>
          <cell r="D184" t="str">
            <v>Entresuelo</v>
          </cell>
          <cell r="E184">
            <v>85680</v>
          </cell>
        </row>
        <row r="185">
          <cell r="B185" t="str">
            <v>IEA1</v>
          </cell>
          <cell r="C185" t="str">
            <v>un</v>
          </cell>
          <cell r="D185" t="str">
            <v>Escalera en aluminio, un cuerpo; L=2,30m</v>
          </cell>
          <cell r="E185">
            <v>319999</v>
          </cell>
        </row>
        <row r="186">
          <cell r="B186" t="str">
            <v>IEFV1</v>
          </cell>
          <cell r="C186" t="str">
            <v>un</v>
          </cell>
          <cell r="D186" t="str">
            <v>Escalera en PRFV; L=1,50m</v>
          </cell>
          <cell r="E186">
            <v>541331</v>
          </cell>
        </row>
        <row r="187">
          <cell r="B187" t="str">
            <v>IEFV2</v>
          </cell>
          <cell r="C187" t="str">
            <v>un</v>
          </cell>
          <cell r="D187" t="str">
            <v>Escalera en PRFV; L=2,00m</v>
          </cell>
          <cell r="E187">
            <v>660331</v>
          </cell>
        </row>
        <row r="188">
          <cell r="B188" t="str">
            <v>IEFV3</v>
          </cell>
          <cell r="C188" t="str">
            <v>un</v>
          </cell>
          <cell r="D188" t="str">
            <v>Escalera en PRFV; L=2,50m</v>
          </cell>
          <cell r="E188">
            <v>779331</v>
          </cell>
        </row>
        <row r="189">
          <cell r="B189" t="str">
            <v>IEFV4</v>
          </cell>
          <cell r="C189" t="str">
            <v>un</v>
          </cell>
          <cell r="D189" t="str">
            <v>Escalera en PRFV; L=3,00m</v>
          </cell>
          <cell r="E189">
            <v>898331</v>
          </cell>
        </row>
        <row r="190">
          <cell r="B190" t="str">
            <v>IEFV5</v>
          </cell>
          <cell r="C190" t="str">
            <v>un</v>
          </cell>
          <cell r="D190" t="str">
            <v>Escalera en PRFV; L=3,50m</v>
          </cell>
          <cell r="E190">
            <v>945931</v>
          </cell>
        </row>
        <row r="191">
          <cell r="B191" t="str">
            <v>IEFV6</v>
          </cell>
          <cell r="C191" t="str">
            <v>un</v>
          </cell>
          <cell r="D191" t="str">
            <v>Escalera extensión en PRFV; L=5,02m, peso=13,4kg, norma ANSI, tipo 2, capacidad=102Kg-225Lb</v>
          </cell>
          <cell r="E191">
            <v>1095871</v>
          </cell>
        </row>
        <row r="192">
          <cell r="B192" t="str">
            <v>IE7PLA</v>
          </cell>
          <cell r="C192" t="str">
            <v>un</v>
          </cell>
          <cell r="D192" t="str">
            <v>Escalera con 7 peldaños en lámina de Alfajor de 0,9m x 0,3m e = 6mm adosada a muro circular de Ø3m , incluye ángulo de Acero de 2 1/2" x 3/16", platina de acero de 2" x 4" x 3/16", anticorrosivo y pintura intemperie amarillo tránsito (2 capas)</v>
          </cell>
          <cell r="E192">
            <v>2450000</v>
          </cell>
        </row>
        <row r="193">
          <cell r="B193" t="str">
            <v>IE18PLA</v>
          </cell>
          <cell r="C193" t="str">
            <v>un</v>
          </cell>
          <cell r="D193" t="str">
            <v>Escalera con 18 peldaños en lámina de Alfajor de 0,9m x 0,3m e = 6mm adosada a muro circular de Ø3m , incluye ángulo de Acero de 2 1/2" x 3/16", platina de acero de 2" x 4" x 3/16", anticorrosivo y pintura intemperie amarillo tránsito (2 capas)</v>
          </cell>
          <cell r="E193">
            <v>3000000</v>
          </cell>
        </row>
        <row r="194">
          <cell r="B194" t="str">
            <v>IE24PLA</v>
          </cell>
          <cell r="C194" t="str">
            <v>un</v>
          </cell>
          <cell r="D194" t="str">
            <v>Suministro, transporte e instalación de escalera con 24 peldaños en lámina de Alfajor de 0,9m x 0,3m e = 6mm adosada a muro circular de Ø3m , incluye ángulo de Acero de 2 1/2" x 3/16", platina de acero de 2" x 4" x 3/16", anticorrosivo y pintura intemperie amarillo tránsito (2 capas)</v>
          </cell>
          <cell r="E194">
            <v>3500000</v>
          </cell>
        </row>
        <row r="195">
          <cell r="B195" t="str">
            <v>IES</v>
          </cell>
          <cell r="C195" t="str">
            <v>gal</v>
          </cell>
          <cell r="D195" t="str">
            <v>Esmalte sintético</v>
          </cell>
          <cell r="E195">
            <v>57120</v>
          </cell>
        </row>
        <row r="196">
          <cell r="B196" t="str">
            <v>IEPP</v>
          </cell>
          <cell r="C196" t="str">
            <v>un</v>
          </cell>
          <cell r="D196" t="str">
            <v>Estacón en polipropileno</v>
          </cell>
          <cell r="E196">
            <v>17850</v>
          </cell>
        </row>
        <row r="197">
          <cell r="B197" t="str">
            <v>IEPP2</v>
          </cell>
          <cell r="C197" t="str">
            <v>un</v>
          </cell>
          <cell r="D197" t="str">
            <v xml:space="preserve">Estacón en polipropileno, L=2,5m, Ø=4" </v>
          </cell>
          <cell r="E197">
            <v>63070</v>
          </cell>
        </row>
        <row r="198">
          <cell r="B198" t="str">
            <v>IEMI</v>
          </cell>
          <cell r="C198" t="str">
            <v>un</v>
          </cell>
          <cell r="D198" t="str">
            <v>Estacón media madera inmunizada, L=1,5m, Ø=4"</v>
          </cell>
          <cell r="E198">
            <v>30000</v>
          </cell>
        </row>
        <row r="199">
          <cell r="B199" t="str">
            <v>IFNM</v>
          </cell>
          <cell r="C199" t="str">
            <v>un</v>
          </cell>
          <cell r="D199" t="str">
            <v>Flotador de nivel para encendido y apagado de motobombas</v>
          </cell>
          <cell r="E199">
            <v>499800</v>
          </cell>
        </row>
        <row r="200">
          <cell r="B200" t="str">
            <v>IFNMAI</v>
          </cell>
          <cell r="C200" t="str">
            <v>un</v>
          </cell>
          <cell r="D200" t="str">
            <v>Flotador de nivel magnético con niveles de alta y baja en acero inoxidable para montaje vertical</v>
          </cell>
          <cell r="E200">
            <v>499800</v>
          </cell>
        </row>
        <row r="201">
          <cell r="B201" t="str">
            <v>IFG</v>
          </cell>
          <cell r="C201" t="str">
            <v>un</v>
          </cell>
          <cell r="D201" t="str">
            <v xml:space="preserve">fungibles </v>
          </cell>
          <cell r="E201">
            <v>10000</v>
          </cell>
        </row>
        <row r="202">
          <cell r="B202" t="str">
            <v>IF6T</v>
          </cell>
          <cell r="C202" t="str">
            <v>un</v>
          </cell>
          <cell r="D202" t="str">
            <v>Fusible 6T-7K</v>
          </cell>
          <cell r="E202">
            <v>3000</v>
          </cell>
        </row>
        <row r="203">
          <cell r="B203" t="str">
            <v>IF125A</v>
          </cell>
          <cell r="C203" t="str">
            <v>un</v>
          </cell>
          <cell r="D203" t="str">
            <v>Fusible 125A Gl/gG tipo cuchilla de 500 Voltios, ruptura 120kA. portafusible y protecciones</v>
          </cell>
          <cell r="E203">
            <v>26180</v>
          </cell>
        </row>
        <row r="204">
          <cell r="B204" t="str">
            <v>IGAB</v>
          </cell>
          <cell r="C204" t="str">
            <v>un</v>
          </cell>
          <cell r="D204" t="str">
            <v>Gabinete en acero laminado, protección IP 55; incluye bandeja doble fondo. Medidas: 300x200x160 mm</v>
          </cell>
          <cell r="E204">
            <v>261800</v>
          </cell>
        </row>
        <row r="205">
          <cell r="B205" t="str">
            <v>IGABB</v>
          </cell>
          <cell r="C205" t="str">
            <v>un</v>
          </cell>
          <cell r="D205" t="str">
            <v>Gabinete con cableado de control y borneras de tablero manual para control de bombas</v>
          </cell>
          <cell r="E205">
            <v>2500000</v>
          </cell>
        </row>
        <row r="206">
          <cell r="B206" t="str">
            <v>IGABCYB</v>
          </cell>
          <cell r="C206" t="str">
            <v>un</v>
          </cell>
          <cell r="D206" t="str">
            <v xml:space="preserve">Gabinete con cableado de control y borneras </v>
          </cell>
          <cell r="E206">
            <v>10463670</v>
          </cell>
        </row>
        <row r="207">
          <cell r="B207" t="str">
            <v>IGABBP</v>
          </cell>
          <cell r="C207" t="str">
            <v>un</v>
          </cell>
          <cell r="D207" t="str">
            <v>Gabinete con cableado de control y borboneras planta</v>
          </cell>
          <cell r="E207">
            <v>4500000</v>
          </cell>
        </row>
        <row r="208">
          <cell r="B208" t="str">
            <v>IGABBTA</v>
          </cell>
          <cell r="C208" t="str">
            <v>un</v>
          </cell>
          <cell r="D208" t="str">
            <v>Gabinete con cableado de control y borneras de tablero automatico para control de bombas</v>
          </cell>
          <cell r="E208">
            <v>1800000</v>
          </cell>
        </row>
        <row r="209">
          <cell r="B209" t="str">
            <v>IGEOM</v>
          </cell>
          <cell r="C209" t="str">
            <v>m2</v>
          </cell>
          <cell r="D209" t="str">
            <v>Geomembrana tipo HD o HFPE de 40mils o similar</v>
          </cell>
          <cell r="E209">
            <v>17850</v>
          </cell>
        </row>
        <row r="210">
          <cell r="B210" t="str">
            <v>IGEO1</v>
          </cell>
          <cell r="C210" t="str">
            <v>m2</v>
          </cell>
          <cell r="D210" t="str">
            <v>Geotextil NT2000 (No tejido)</v>
          </cell>
          <cell r="E210">
            <v>5406.17</v>
          </cell>
        </row>
        <row r="211">
          <cell r="B211" t="str">
            <v>IGEO</v>
          </cell>
          <cell r="C211" t="str">
            <v>m2</v>
          </cell>
          <cell r="D211" t="str">
            <v>Geotextil NT2500 (No tejido)</v>
          </cell>
          <cell r="E211">
            <v>5673.92</v>
          </cell>
        </row>
        <row r="212">
          <cell r="B212" t="str">
            <v>IGEO2</v>
          </cell>
          <cell r="C212" t="str">
            <v>m2</v>
          </cell>
          <cell r="D212" t="str">
            <v>Geotextil NT4000 (No tejido)</v>
          </cell>
          <cell r="E212">
            <v>9218.93</v>
          </cell>
        </row>
        <row r="213">
          <cell r="B213" t="str">
            <v>IGP</v>
          </cell>
          <cell r="C213" t="str">
            <v>un</v>
          </cell>
          <cell r="D213" t="str">
            <v>Guía y pasador</v>
          </cell>
          <cell r="E213">
            <v>14471.59</v>
          </cell>
        </row>
        <row r="214">
          <cell r="B214" t="str">
            <v>IGTM</v>
          </cell>
          <cell r="C214" t="str">
            <v>m2</v>
          </cell>
          <cell r="D214" t="str">
            <v>Grama tipo macana</v>
          </cell>
          <cell r="E214">
            <v>5950</v>
          </cell>
        </row>
        <row r="215">
          <cell r="B215" t="str">
            <v>IGRAN</v>
          </cell>
          <cell r="C215" t="str">
            <v>Kg</v>
          </cell>
          <cell r="D215" t="str">
            <v>Granito #2</v>
          </cell>
          <cell r="E215">
            <v>1186.5999999999999</v>
          </cell>
        </row>
        <row r="216">
          <cell r="B216" t="str">
            <v>IGRA</v>
          </cell>
          <cell r="C216" t="str">
            <v>Kg</v>
          </cell>
          <cell r="D216" t="str">
            <v>Grapas</v>
          </cell>
          <cell r="E216">
            <v>4363.7299999999996</v>
          </cell>
        </row>
        <row r="217">
          <cell r="B217" t="str">
            <v>IGRT</v>
          </cell>
          <cell r="C217" t="str">
            <v>un</v>
          </cell>
          <cell r="D217" t="str">
            <v>Grapa de retención tipo tuerca</v>
          </cell>
          <cell r="E217">
            <v>29600</v>
          </cell>
        </row>
        <row r="218">
          <cell r="B218" t="str">
            <v>IGYP</v>
          </cell>
          <cell r="C218" t="str">
            <v>gl</v>
          </cell>
          <cell r="D218" t="str">
            <v xml:space="preserve">Grapas y pernos </v>
          </cell>
          <cell r="E218">
            <v>5950</v>
          </cell>
        </row>
        <row r="219">
          <cell r="B219" t="str">
            <v>IGRAV</v>
          </cell>
          <cell r="C219" t="str">
            <v>m3</v>
          </cell>
          <cell r="D219" t="str">
            <v>Gravilla 3/4</v>
          </cell>
          <cell r="E219">
            <v>35000</v>
          </cell>
        </row>
        <row r="220">
          <cell r="B220" t="str">
            <v>IGDSC</v>
          </cell>
          <cell r="C220" t="str">
            <v>un</v>
          </cell>
          <cell r="D220" t="str">
            <v>Griferia ducha sencilla cromado</v>
          </cell>
          <cell r="E220">
            <v>45900</v>
          </cell>
        </row>
        <row r="221">
          <cell r="B221" t="str">
            <v>IGTP1/2</v>
          </cell>
          <cell r="C221" t="str">
            <v>un</v>
          </cell>
          <cell r="D221" t="str">
            <v>Grillete de amarre para trabajo pesado, Ø1/2"</v>
          </cell>
          <cell r="E221">
            <v>5817.2040000000006</v>
          </cell>
        </row>
        <row r="222">
          <cell r="B222" t="str">
            <v>IGTP1/4</v>
          </cell>
          <cell r="C222" t="str">
            <v>un</v>
          </cell>
          <cell r="D222" t="str">
            <v>Grillete de amarre para trabajo pesado, Ø1/4"</v>
          </cell>
          <cell r="E222">
            <v>2963.1</v>
          </cell>
        </row>
        <row r="223">
          <cell r="B223" t="str">
            <v>IGTP3/8</v>
          </cell>
          <cell r="C223" t="str">
            <v>un</v>
          </cell>
          <cell r="D223" t="str">
            <v>Grillete de amarre para trabajo pesado, Ø3/8"</v>
          </cell>
          <cell r="E223">
            <v>4034.1</v>
          </cell>
        </row>
        <row r="224">
          <cell r="B224" t="str">
            <v>IGTP5/16</v>
          </cell>
          <cell r="C224" t="str">
            <v>un</v>
          </cell>
          <cell r="D224" t="str">
            <v>Grillete de amarre para trabajo pesado, Ø5/16"</v>
          </cell>
          <cell r="E224">
            <v>3082.1</v>
          </cell>
        </row>
        <row r="225">
          <cell r="B225" t="str">
            <v>IGUA</v>
          </cell>
          <cell r="C225" t="str">
            <v>un</v>
          </cell>
          <cell r="D225" t="str">
            <v>Guardacabos</v>
          </cell>
          <cell r="E225">
            <v>2400</v>
          </cell>
        </row>
        <row r="226">
          <cell r="B226" t="str">
            <v>IGUA20A</v>
          </cell>
          <cell r="C226" t="str">
            <v>un</v>
          </cell>
          <cell r="D226" t="str">
            <v>Guardamotores 20 A</v>
          </cell>
          <cell r="E226">
            <v>245000</v>
          </cell>
        </row>
        <row r="227">
          <cell r="B227" t="str">
            <v>IIMP</v>
          </cell>
          <cell r="C227" t="str">
            <v>kg</v>
          </cell>
          <cell r="D227" t="str">
            <v>Impermeabilizante Sika mortero 101 o similar</v>
          </cell>
          <cell r="E227">
            <v>3876</v>
          </cell>
        </row>
        <row r="228">
          <cell r="B228" t="str">
            <v>IHER</v>
          </cell>
          <cell r="C228" t="str">
            <v>un</v>
          </cell>
          <cell r="D228" t="str">
            <v>Herraje para caja 0.4mx0.4m</v>
          </cell>
          <cell r="E228">
            <v>120641.7176</v>
          </cell>
        </row>
        <row r="229">
          <cell r="B229" t="str">
            <v>IHER1</v>
          </cell>
          <cell r="C229" t="str">
            <v>un</v>
          </cell>
          <cell r="D229" t="str">
            <v>Herraje para caja 0.6mx0.6m</v>
          </cell>
          <cell r="E229">
            <v>140641.7176</v>
          </cell>
        </row>
        <row r="230">
          <cell r="B230" t="str">
            <v>IHER2</v>
          </cell>
          <cell r="C230" t="str">
            <v>un</v>
          </cell>
          <cell r="D230" t="str">
            <v>Herraje para caja 0.8mx0.8m</v>
          </cell>
          <cell r="E230">
            <v>160641.7176</v>
          </cell>
        </row>
        <row r="231">
          <cell r="B231" t="str">
            <v>IHER3</v>
          </cell>
          <cell r="C231" t="str">
            <v>un</v>
          </cell>
          <cell r="D231" t="str">
            <v>Herraje para caja 5.9mx0.9m</v>
          </cell>
          <cell r="E231">
            <v>1190000</v>
          </cell>
        </row>
        <row r="232">
          <cell r="B232" t="str">
            <v>IHER4</v>
          </cell>
          <cell r="C232" t="str">
            <v>un</v>
          </cell>
          <cell r="D232" t="str">
            <v>Herraje para caja 0.6mx0.8m</v>
          </cell>
          <cell r="E232">
            <v>190000</v>
          </cell>
        </row>
        <row r="233">
          <cell r="B233" t="str">
            <v>IHC</v>
          </cell>
          <cell r="C233" t="str">
            <v>un</v>
          </cell>
          <cell r="D233" t="str">
            <v>Herraje para cono</v>
          </cell>
          <cell r="E233">
            <v>29750</v>
          </cell>
        </row>
        <row r="234">
          <cell r="B234" t="str">
            <v>IHER3</v>
          </cell>
          <cell r="C234" t="str">
            <v>un</v>
          </cell>
          <cell r="D234" t="str">
            <v>Herraje para tapa de alto tráfico</v>
          </cell>
          <cell r="E234">
            <v>89250</v>
          </cell>
        </row>
        <row r="235">
          <cell r="B235" t="str">
            <v>IIS32</v>
          </cell>
          <cell r="C235" t="str">
            <v>Kg</v>
          </cell>
          <cell r="D235" t="str">
            <v>Imprimante tipo sikadur 32 primer</v>
          </cell>
          <cell r="E235">
            <v>80900</v>
          </cell>
        </row>
        <row r="236">
          <cell r="B236" t="str">
            <v>IIS</v>
          </cell>
          <cell r="C236" t="str">
            <v>un</v>
          </cell>
          <cell r="D236" t="str">
            <v>Interruptor sencillo</v>
          </cell>
          <cell r="E236">
            <v>3400</v>
          </cell>
        </row>
        <row r="237">
          <cell r="B237" t="str">
            <v>IID</v>
          </cell>
          <cell r="C237" t="str">
            <v>un</v>
          </cell>
          <cell r="D237" t="str">
            <v>Interruptor doble</v>
          </cell>
          <cell r="E237">
            <v>5800</v>
          </cell>
        </row>
        <row r="238">
          <cell r="B238" t="str">
            <v>IIASE</v>
          </cell>
          <cell r="C238" t="str">
            <v>gl</v>
          </cell>
          <cell r="D238" t="str">
            <v>Implemento de aseo para mantenimiento preventivo al sistema eléctrico</v>
          </cell>
          <cell r="E238">
            <v>300000</v>
          </cell>
        </row>
        <row r="239">
          <cell r="B239" t="str">
            <v>IJAMH</v>
          </cell>
          <cell r="C239" t="str">
            <v>un</v>
          </cell>
          <cell r="D239" t="str">
            <v>Juego de anillo polimérico para cámaras de inspección de 1,2m de diámetro</v>
          </cell>
          <cell r="E239">
            <v>237976.19999999998</v>
          </cell>
        </row>
        <row r="240">
          <cell r="B240" t="str">
            <v>IJET1/2</v>
          </cell>
          <cell r="C240" t="str">
            <v>un</v>
          </cell>
          <cell r="D240" t="str">
            <v>Juego de empaques y tornillos 1/2"</v>
          </cell>
          <cell r="E240">
            <v>12609.240000000002</v>
          </cell>
        </row>
        <row r="241">
          <cell r="B241" t="str">
            <v>IJET11/2</v>
          </cell>
          <cell r="C241" t="str">
            <v>un</v>
          </cell>
          <cell r="D241" t="str">
            <v>Juego de empaques y tornillos 1 1/2"</v>
          </cell>
          <cell r="E241">
            <v>13870.164000000001</v>
          </cell>
        </row>
        <row r="242">
          <cell r="B242" t="str">
            <v>IJET2</v>
          </cell>
          <cell r="C242" t="str">
            <v>un</v>
          </cell>
          <cell r="D242" t="str">
            <v>Juego de empaques y tornillos 2"</v>
          </cell>
          <cell r="E242">
            <v>17652.936000000002</v>
          </cell>
        </row>
        <row r="243">
          <cell r="B243" t="str">
            <v>IJET21/2</v>
          </cell>
          <cell r="C243" t="str">
            <v>un</v>
          </cell>
          <cell r="D243" t="str">
            <v>Juego de empaques y tornillos 2 1/2"</v>
          </cell>
          <cell r="E243">
            <v>18913.86</v>
          </cell>
        </row>
        <row r="244">
          <cell r="B244" t="str">
            <v>IJET3</v>
          </cell>
          <cell r="C244" t="str">
            <v>un</v>
          </cell>
          <cell r="D244" t="str">
            <v>Juego de empaques y tornillos 3"</v>
          </cell>
          <cell r="E244">
            <v>21435.708000000002</v>
          </cell>
        </row>
        <row r="245">
          <cell r="B245" t="str">
            <v>IJET4</v>
          </cell>
          <cell r="C245" t="str">
            <v>un</v>
          </cell>
          <cell r="D245" t="str">
            <v>Juego de empaques y tornillos 4"</v>
          </cell>
          <cell r="E245">
            <v>37827.72</v>
          </cell>
        </row>
        <row r="246">
          <cell r="B246" t="str">
            <v>IJET6</v>
          </cell>
          <cell r="C246" t="str">
            <v>un</v>
          </cell>
          <cell r="D246" t="str">
            <v>Juego de empaques y tornillos 6"</v>
          </cell>
          <cell r="E246">
            <v>63046.200000000004</v>
          </cell>
        </row>
        <row r="247">
          <cell r="B247" t="str">
            <v>IJET8</v>
          </cell>
          <cell r="C247" t="str">
            <v>un</v>
          </cell>
          <cell r="D247" t="str">
            <v>Juego de empaques y tornillos 8"</v>
          </cell>
          <cell r="E247">
            <v>75655.44</v>
          </cell>
        </row>
        <row r="248">
          <cell r="B248" t="str">
            <v>IJET10</v>
          </cell>
          <cell r="C248" t="str">
            <v>un</v>
          </cell>
          <cell r="D248" t="str">
            <v>Juego de empaques y tornillos 10"</v>
          </cell>
          <cell r="E248">
            <v>88264.680000000008</v>
          </cell>
        </row>
        <row r="249">
          <cell r="B249" t="str">
            <v>IJET12</v>
          </cell>
          <cell r="C249" t="str">
            <v>un</v>
          </cell>
          <cell r="D249" t="str">
            <v>Juego de empaques y tornillos 12"</v>
          </cell>
          <cell r="E249">
            <v>113483.16</v>
          </cell>
        </row>
        <row r="250">
          <cell r="B250" t="str">
            <v>IJET14</v>
          </cell>
          <cell r="C250" t="str">
            <v>un</v>
          </cell>
          <cell r="D250" t="str">
            <v>Juego de empaques y tornillos 14"</v>
          </cell>
          <cell r="E250">
            <v>138701.64000000001</v>
          </cell>
        </row>
        <row r="251">
          <cell r="B251" t="str">
            <v>IJET16</v>
          </cell>
          <cell r="C251" t="str">
            <v>un</v>
          </cell>
          <cell r="D251" t="str">
            <v>Juego de empaques y tornillos 16"</v>
          </cell>
          <cell r="E251">
            <v>163920.12000000002</v>
          </cell>
        </row>
        <row r="252">
          <cell r="B252" t="str">
            <v>IJET18</v>
          </cell>
          <cell r="C252" t="str">
            <v>un</v>
          </cell>
          <cell r="D252" t="str">
            <v>Juego de empaques y tornillos 18"</v>
          </cell>
          <cell r="E252">
            <v>189138.6</v>
          </cell>
        </row>
        <row r="253">
          <cell r="B253" t="str">
            <v>IJET20</v>
          </cell>
          <cell r="C253" t="str">
            <v>un</v>
          </cell>
          <cell r="D253" t="str">
            <v>Juego de empaques y tornillos 20"</v>
          </cell>
          <cell r="E253">
            <v>214357.08000000002</v>
          </cell>
        </row>
        <row r="254">
          <cell r="B254" t="str">
            <v>ILAD</v>
          </cell>
          <cell r="C254" t="str">
            <v>un</v>
          </cell>
          <cell r="D254" t="str">
            <v>Ladrillo 15cm x 20cm x40cm</v>
          </cell>
          <cell r="E254">
            <v>1900</v>
          </cell>
        </row>
        <row r="255">
          <cell r="B255" t="str">
            <v>ILADC</v>
          </cell>
          <cell r="C255" t="str">
            <v>un</v>
          </cell>
          <cell r="D255" t="str">
            <v>Ladrillo calado trebol 20cmx20cm</v>
          </cell>
          <cell r="E255">
            <v>1800</v>
          </cell>
        </row>
        <row r="256">
          <cell r="B256" t="str">
            <v>ILAG</v>
          </cell>
          <cell r="C256" t="str">
            <v>un</v>
          </cell>
          <cell r="D256" t="str">
            <v>Lagrimal de 0,50m x 0,25m x 0,15m</v>
          </cell>
          <cell r="E256">
            <v>5500</v>
          </cell>
        </row>
        <row r="257">
          <cell r="B257" t="str">
            <v>ILPN</v>
          </cell>
          <cell r="C257" t="str">
            <v>ml</v>
          </cell>
          <cell r="D257" t="str">
            <v>Lámina de polietileno negro 1200m x 0,20mm</v>
          </cell>
          <cell r="E257">
            <v>1990</v>
          </cell>
        </row>
        <row r="258">
          <cell r="B258" t="str">
            <v>ILSHID</v>
          </cell>
          <cell r="C258" t="str">
            <v>un</v>
          </cell>
          <cell r="D258" t="str">
            <v>Lámpara de sodio HID con fotocontrol individual y bombilla tubular clara 250W. Incluye brazo.</v>
          </cell>
          <cell r="E258">
            <v>350000</v>
          </cell>
        </row>
        <row r="259">
          <cell r="B259" t="str">
            <v>ILTC</v>
          </cell>
          <cell r="C259" t="str">
            <v>un</v>
          </cell>
          <cell r="D259" t="str">
            <v>Lámpara tipo riel corrido de 2x54W</v>
          </cell>
          <cell r="E259">
            <v>87000</v>
          </cell>
        </row>
        <row r="260">
          <cell r="B260" t="str">
            <v>ILTC32</v>
          </cell>
          <cell r="C260" t="str">
            <v>un</v>
          </cell>
          <cell r="D260" t="str">
            <v>Lámpara tipo riel corrido de 2x32W</v>
          </cell>
          <cell r="E260">
            <v>77000</v>
          </cell>
        </row>
        <row r="261">
          <cell r="B261" t="str">
            <v>ILTT</v>
          </cell>
          <cell r="C261" t="str">
            <v>un</v>
          </cell>
          <cell r="D261" t="str">
            <v>Lámpara tipo tortuga</v>
          </cell>
          <cell r="E261">
            <v>70000</v>
          </cell>
        </row>
        <row r="262">
          <cell r="B262" t="str">
            <v>ILAVA</v>
          </cell>
          <cell r="C262" t="str">
            <v>un</v>
          </cell>
          <cell r="D262" t="str">
            <v>Lavaplatos en aluminio</v>
          </cell>
          <cell r="E262">
            <v>89990</v>
          </cell>
        </row>
        <row r="263">
          <cell r="B263" t="str">
            <v>ILYC</v>
          </cell>
          <cell r="C263" t="str">
            <v>kg</v>
          </cell>
          <cell r="D263" t="str">
            <v>Lechada y carnaza</v>
          </cell>
          <cell r="E263">
            <v>23800</v>
          </cell>
        </row>
        <row r="264">
          <cell r="B264" t="str">
            <v>ILOP</v>
          </cell>
          <cell r="C264" t="str">
            <v>un</v>
          </cell>
          <cell r="D264" t="str">
            <v>Loseta prefabricada de 0,60m*0,3m*0,05m</v>
          </cell>
          <cell r="E264">
            <v>14161</v>
          </cell>
        </row>
        <row r="265">
          <cell r="B265" t="str">
            <v>ILOP1</v>
          </cell>
          <cell r="C265" t="str">
            <v>un</v>
          </cell>
          <cell r="D265" t="str">
            <v>Loseta prefabricada de 1,10m*0,5m*0,05m</v>
          </cell>
          <cell r="E265">
            <v>29631</v>
          </cell>
        </row>
        <row r="266">
          <cell r="B266" t="str">
            <v>ILUB</v>
          </cell>
          <cell r="C266" t="str">
            <v>un</v>
          </cell>
          <cell r="D266" t="str">
            <v>Lubricante</v>
          </cell>
          <cell r="E266">
            <v>22289.89</v>
          </cell>
        </row>
        <row r="267">
          <cell r="B267" t="str">
            <v>ILUM</v>
          </cell>
          <cell r="C267" t="str">
            <v>un</v>
          </cell>
          <cell r="D267" t="str">
            <v>Luminaria de 2X32W-T8-865</v>
          </cell>
          <cell r="E267">
            <v>80920</v>
          </cell>
        </row>
        <row r="268">
          <cell r="B268" t="str">
            <v>ILUMS</v>
          </cell>
          <cell r="C268" t="str">
            <v>un</v>
          </cell>
          <cell r="D268" t="str">
            <v>Luminaria de sodio de 70W</v>
          </cell>
          <cell r="E268">
            <v>307150</v>
          </cell>
        </row>
        <row r="269">
          <cell r="B269" t="str">
            <v>ILMH44</v>
          </cell>
          <cell r="C269" t="str">
            <v>un</v>
          </cell>
          <cell r="D269" t="str">
            <v xml:space="preserve">luminaria hermetica </v>
          </cell>
          <cell r="E269">
            <v>213995</v>
          </cell>
        </row>
        <row r="270">
          <cell r="B270" t="str">
            <v>ILMH44W</v>
          </cell>
          <cell r="C270" t="str">
            <v>un</v>
          </cell>
          <cell r="D270" t="str">
            <v xml:space="preserve">luminaria hermetica </v>
          </cell>
          <cell r="E270">
            <v>135000</v>
          </cell>
        </row>
        <row r="271">
          <cell r="B271" t="str">
            <v>ILMH</v>
          </cell>
          <cell r="C271" t="str">
            <v>un</v>
          </cell>
          <cell r="D271" t="str">
            <v>luminaria hermetica 40 W</v>
          </cell>
          <cell r="E271">
            <v>145000</v>
          </cell>
        </row>
        <row r="272">
          <cell r="B272" t="str">
            <v>ILUML</v>
          </cell>
          <cell r="C272" t="str">
            <v>un</v>
          </cell>
          <cell r="D272" t="str">
            <v>Luminaria tipo LED 70W - 120V</v>
          </cell>
          <cell r="E272">
            <v>1275000</v>
          </cell>
        </row>
        <row r="273">
          <cell r="B273" t="str">
            <v>ILLED</v>
          </cell>
          <cell r="C273" t="str">
            <v>un</v>
          </cell>
          <cell r="D273" t="str">
            <v>Luminaria LED 200 W</v>
          </cell>
          <cell r="E273">
            <v>650000</v>
          </cell>
        </row>
        <row r="274">
          <cell r="B274" t="str">
            <v>ILLEDT</v>
          </cell>
          <cell r="C274" t="str">
            <v>un</v>
          </cell>
          <cell r="D274" t="str">
            <v>Luminaria led tortuga</v>
          </cell>
          <cell r="E274">
            <v>65000</v>
          </cell>
        </row>
        <row r="275">
          <cell r="B275" t="str">
            <v>ILUMF</v>
          </cell>
          <cell r="C275" t="str">
            <v>un</v>
          </cell>
          <cell r="D275" t="str">
            <v>Luminaria incluye fotocelda</v>
          </cell>
          <cell r="E275">
            <v>380800</v>
          </cell>
        </row>
        <row r="276">
          <cell r="B276" t="str">
            <v>ILUMOB</v>
          </cell>
          <cell r="C276" t="str">
            <v>un</v>
          </cell>
          <cell r="D276" t="str">
            <v>Luminaria ojo de buey sobreponer</v>
          </cell>
          <cell r="E276">
            <v>45000</v>
          </cell>
        </row>
        <row r="277">
          <cell r="B277" t="str">
            <v>ILE</v>
          </cell>
          <cell r="C277" t="str">
            <v>un</v>
          </cell>
          <cell r="D277" t="str">
            <v>Luminaria emergencia</v>
          </cell>
          <cell r="E277">
            <v>82000</v>
          </cell>
        </row>
        <row r="278">
          <cell r="B278" t="str">
            <v>ILEP</v>
          </cell>
          <cell r="C278" t="str">
            <v>un</v>
          </cell>
          <cell r="D278" t="str">
            <v xml:space="preserve">Luz de emergencia portatíl 60 Led, voltage 110, potencia 5Watts, autonomia 15 horas en iluminación baja y 7 horas en iluminación alta, tiempo de carga de 18 a 20 horas </v>
          </cell>
          <cell r="E278">
            <v>68901</v>
          </cell>
        </row>
        <row r="279">
          <cell r="B279" t="str">
            <v>IMAD</v>
          </cell>
          <cell r="C279" t="str">
            <v>m2</v>
          </cell>
          <cell r="D279" t="str">
            <v>Madera 3 usos</v>
          </cell>
          <cell r="E279">
            <v>4501.7699999999995</v>
          </cell>
        </row>
        <row r="280">
          <cell r="B280" t="str">
            <v>IMADI</v>
          </cell>
          <cell r="C280" t="str">
            <v>un</v>
          </cell>
          <cell r="D280" t="str">
            <v>Madera inmunizada, L= 0,8m, A=0,04m, H=0,085m</v>
          </cell>
          <cell r="E280">
            <v>17731</v>
          </cell>
        </row>
        <row r="281">
          <cell r="B281" t="str">
            <v>IMALE</v>
          </cell>
          <cell r="C281" t="str">
            <v>un</v>
          </cell>
          <cell r="D281" t="str">
            <v>Madera laminada estructural de 0,09m x 0,09m y L=2,8m</v>
          </cell>
          <cell r="E281">
            <v>30000</v>
          </cell>
        </row>
        <row r="282">
          <cell r="B282" t="str">
            <v>IMR</v>
          </cell>
          <cell r="C282" t="str">
            <v>gl</v>
          </cell>
          <cell r="D282" t="str">
            <v>Madera roble para cajones</v>
          </cell>
          <cell r="E282">
            <v>314041</v>
          </cell>
        </row>
        <row r="283">
          <cell r="B283" t="str">
            <v>IMP3/8</v>
          </cell>
          <cell r="C283" t="str">
            <v>ml</v>
          </cell>
          <cell r="D283" t="str">
            <v>Manguera de poliuretano de Ø3/8"</v>
          </cell>
          <cell r="E283">
            <v>8851.2199999999993</v>
          </cell>
        </row>
        <row r="284">
          <cell r="B284" t="str">
            <v>IMS1/2</v>
          </cell>
          <cell r="C284" t="str">
            <v>ml</v>
          </cell>
          <cell r="D284" t="str">
            <v>Manguera de silicona Ø1/2"</v>
          </cell>
          <cell r="E284">
            <v>4898.04</v>
          </cell>
        </row>
        <row r="285">
          <cell r="B285" t="str">
            <v>IMF11/2</v>
          </cell>
          <cell r="C285" t="str">
            <v>ml</v>
          </cell>
          <cell r="D285" t="str">
            <v>Manguera flexible Ø11/2"</v>
          </cell>
          <cell r="E285">
            <v>15470</v>
          </cell>
        </row>
        <row r="286">
          <cell r="B286" t="str">
            <v>IMAN</v>
          </cell>
          <cell r="C286" t="str">
            <v>un</v>
          </cell>
          <cell r="D286" t="str">
            <v>Manómetro Ø1/2"</v>
          </cell>
          <cell r="E286">
            <v>36890</v>
          </cell>
        </row>
        <row r="287">
          <cell r="B287" t="str">
            <v>IMEA</v>
          </cell>
          <cell r="C287" t="str">
            <v>un</v>
          </cell>
          <cell r="D287" t="str">
            <v>Material epóxico en ampolla</v>
          </cell>
          <cell r="E287">
            <v>70746</v>
          </cell>
        </row>
        <row r="288">
          <cell r="B288" t="str">
            <v>IMEKG</v>
          </cell>
          <cell r="C288" t="str">
            <v>kg</v>
          </cell>
          <cell r="D288" t="str">
            <v xml:space="preserve">Material epóxico </v>
          </cell>
          <cell r="E288">
            <v>55013.7</v>
          </cell>
        </row>
        <row r="289">
          <cell r="B289" t="str">
            <v>IME</v>
          </cell>
          <cell r="C289" t="str">
            <v>Kg</v>
          </cell>
          <cell r="D289" t="str">
            <v>Material expansivo</v>
          </cell>
          <cell r="E289">
            <v>23490</v>
          </cell>
        </row>
        <row r="290">
          <cell r="B290" t="str">
            <v>IMP</v>
          </cell>
          <cell r="C290" t="str">
            <v>m3</v>
          </cell>
          <cell r="D290" t="str">
            <v>Material de prestamo</v>
          </cell>
          <cell r="E290">
            <v>7735</v>
          </cell>
        </row>
        <row r="291">
          <cell r="B291" t="str">
            <v>IMESD84</v>
          </cell>
          <cell r="C291" t="str">
            <v>m2</v>
          </cell>
          <cell r="D291" t="str">
            <v>Malla electrosoldada para refuerzo tipo D84 o similar</v>
          </cell>
          <cell r="E291">
            <v>5176.5</v>
          </cell>
        </row>
        <row r="292">
          <cell r="B292" t="str">
            <v>IMESD131</v>
          </cell>
          <cell r="C292" t="str">
            <v>m2</v>
          </cell>
          <cell r="D292" t="str">
            <v>Malla electrosoldada tipo D131</v>
          </cell>
          <cell r="E292">
            <v>6000</v>
          </cell>
        </row>
        <row r="293">
          <cell r="B293" t="str">
            <v>IMESD106</v>
          </cell>
          <cell r="C293" t="str">
            <v>m2</v>
          </cell>
          <cell r="D293" t="str">
            <v>Malla electrosoldada para refuerzo tipo D106 o similar</v>
          </cell>
          <cell r="E293">
            <v>7056.7</v>
          </cell>
        </row>
        <row r="294">
          <cell r="B294" t="str">
            <v>IMEC12</v>
          </cell>
          <cell r="C294" t="str">
            <v>m</v>
          </cell>
          <cell r="D294" t="str">
            <v>Malla eslabonada, ojo 5, calibre 12</v>
          </cell>
          <cell r="E294">
            <v>20525.12</v>
          </cell>
        </row>
        <row r="295">
          <cell r="B295" t="str">
            <v>IMLPAI</v>
          </cell>
          <cell r="C295" t="str">
            <v>un</v>
          </cell>
          <cell r="D295" t="str">
            <v>Mesón con lavaplatos en acero inoxidable de 0,60m de ancho x 1,20m de ancho</v>
          </cell>
          <cell r="E295">
            <v>452200</v>
          </cell>
        </row>
        <row r="296">
          <cell r="B296" t="str">
            <v>IMSE</v>
          </cell>
          <cell r="C296" t="str">
            <v>un</v>
          </cell>
          <cell r="D296" t="str">
            <v xml:space="preserve">Molde para soldadura exotérmica 90g </v>
          </cell>
          <cell r="E296">
            <v>140000</v>
          </cell>
        </row>
        <row r="297">
          <cell r="B297" t="str">
            <v>IMSAP</v>
          </cell>
          <cell r="C297" t="str">
            <v>m2</v>
          </cell>
          <cell r="D297" t="str">
            <v>Módulo de sedimentación acelerada de poliestireno de alto impacto, altura 0,52m</v>
          </cell>
          <cell r="E297">
            <v>595000</v>
          </cell>
        </row>
        <row r="298">
          <cell r="B298" t="str">
            <v>IPEG</v>
          </cell>
          <cell r="C298" t="str">
            <v>m3</v>
          </cell>
          <cell r="D298" t="str">
            <v>Mortero de pega</v>
          </cell>
          <cell r="E298">
            <v>629510</v>
          </cell>
        </row>
        <row r="299">
          <cell r="B299" t="str">
            <v>IMRE</v>
          </cell>
          <cell r="C299" t="str">
            <v>Kg</v>
          </cell>
          <cell r="D299" t="str">
            <v>Mortero de reparación</v>
          </cell>
          <cell r="E299">
            <v>3742.55</v>
          </cell>
        </row>
        <row r="300">
          <cell r="B300" t="str">
            <v>IOF</v>
          </cell>
          <cell r="C300" t="str">
            <v>gl</v>
          </cell>
          <cell r="D300" t="str">
            <v>Obra falsa</v>
          </cell>
          <cell r="E300">
            <v>50000</v>
          </cell>
        </row>
        <row r="301">
          <cell r="B301" t="str">
            <v>IPAI</v>
          </cell>
          <cell r="C301" t="str">
            <v>un</v>
          </cell>
          <cell r="D301" t="str">
            <v>Pantalla distribuidora de flujo perforada, en acero Inoxidable T.304 AC/1 Cal.3mm en forma de L (0,7 m; 0,6 m) ancho de 2,5 metros, incluye pernos tipo ancla de cuña de 1/4" x  2 1/4" en acero inoxidable incluye empaque de neopreno y perforaciones de 3"</v>
          </cell>
          <cell r="E301">
            <v>1290352.7</v>
          </cell>
        </row>
        <row r="302">
          <cell r="B302" t="str">
            <v>IPR</v>
          </cell>
          <cell r="C302" t="str">
            <v>un</v>
          </cell>
          <cell r="D302" t="str">
            <v>Pararrayos 10kA-12kV</v>
          </cell>
          <cell r="E302">
            <v>165000</v>
          </cell>
        </row>
        <row r="303">
          <cell r="B303" t="str">
            <v>IPAS</v>
          </cell>
          <cell r="C303" t="str">
            <v>m</v>
          </cell>
          <cell r="D303" t="str">
            <v xml:space="preserve">Pasamanos en fibra de vidrio de VINYL ESTER </v>
          </cell>
          <cell r="E303">
            <v>208250</v>
          </cell>
        </row>
        <row r="304">
          <cell r="B304" t="str">
            <v>IPAST</v>
          </cell>
          <cell r="C304" t="str">
            <v>m</v>
          </cell>
          <cell r="D304" t="str">
            <v>Pasamanos en tubería negra liviana Ø2"</v>
          </cell>
          <cell r="E304">
            <v>30357.256999999998</v>
          </cell>
        </row>
        <row r="305">
          <cell r="B305" t="str">
            <v>IPYL</v>
          </cell>
          <cell r="C305" t="str">
            <v>m3</v>
          </cell>
          <cell r="D305" t="str">
            <v>Pavimento y liga</v>
          </cell>
          <cell r="E305">
            <v>420000</v>
          </cell>
        </row>
        <row r="306">
          <cell r="B306" t="str">
            <v>IPEC</v>
          </cell>
          <cell r="C306" t="str">
            <v>un</v>
          </cell>
          <cell r="D306" t="str">
            <v>Pecera</v>
          </cell>
          <cell r="E306">
            <v>248525.55</v>
          </cell>
        </row>
        <row r="307">
          <cell r="B307" t="str">
            <v>IPEGB</v>
          </cell>
          <cell r="C307" t="str">
            <v>un</v>
          </cell>
          <cell r="D307" t="str">
            <v>Pegacor blanco</v>
          </cell>
          <cell r="E307">
            <v>36300</v>
          </cell>
        </row>
        <row r="308">
          <cell r="B308" t="str">
            <v>IPUG1</v>
          </cell>
          <cell r="C308" t="str">
            <v>un</v>
          </cell>
          <cell r="D308" t="str">
            <v>Peldaños galvanizados tipo uña de gato, en acero corrugado de Ø3/4mm</v>
          </cell>
          <cell r="E308">
            <v>20706</v>
          </cell>
        </row>
        <row r="309">
          <cell r="B309" t="str">
            <v>IPUG2</v>
          </cell>
          <cell r="C309" t="str">
            <v>un</v>
          </cell>
          <cell r="D309" t="str">
            <v>Peldaños galvanizados tipo uña de gato, en acero corrugado de Ø5/8mm</v>
          </cell>
          <cell r="E309">
            <v>18706</v>
          </cell>
        </row>
        <row r="310">
          <cell r="B310" t="str">
            <v>IPER</v>
          </cell>
          <cell r="C310" t="str">
            <v>un</v>
          </cell>
          <cell r="D310" t="str">
            <v xml:space="preserve">Percha de 3 1/2" con aislador </v>
          </cell>
          <cell r="E310">
            <v>25000</v>
          </cell>
        </row>
        <row r="311">
          <cell r="B311" t="str">
            <v>IPER1</v>
          </cell>
          <cell r="C311">
            <v>0</v>
          </cell>
          <cell r="D311" t="str">
            <v>Percha 1 puesto</v>
          </cell>
          <cell r="E311">
            <v>20000</v>
          </cell>
        </row>
        <row r="312">
          <cell r="B312" t="str">
            <v>IPERT</v>
          </cell>
          <cell r="C312" t="str">
            <v>ml</v>
          </cell>
          <cell r="D312" t="str">
            <v>Perfil triangular 3"X3" e= 20mm</v>
          </cell>
          <cell r="E312">
            <v>3570</v>
          </cell>
        </row>
        <row r="313">
          <cell r="B313" t="str">
            <v>IPEAI1/4</v>
          </cell>
          <cell r="C313" t="str">
            <v>un</v>
          </cell>
          <cell r="D313" t="str">
            <v>Perno expansivo en acero inoxidable de 1/4"</v>
          </cell>
          <cell r="E313">
            <v>1785</v>
          </cell>
        </row>
        <row r="314">
          <cell r="B314" t="str">
            <v>IPEAI5/8</v>
          </cell>
          <cell r="C314" t="str">
            <v>un</v>
          </cell>
          <cell r="D314" t="str">
            <v>Perno expansivo en acero inoxidable de 5/8" x 3 1/2", incluye tuerca y dos arandelas</v>
          </cell>
          <cell r="E314">
            <v>3689</v>
          </cell>
        </row>
        <row r="315">
          <cell r="B315" t="str">
            <v>IPEAI1/4-31/4</v>
          </cell>
          <cell r="C315" t="str">
            <v>un</v>
          </cell>
          <cell r="D315" t="str">
            <v>Perno expansivo en acero inoxidable de 1/4" x 3 1/4", incluye tuerca y dos arandelas</v>
          </cell>
          <cell r="E315">
            <v>4165</v>
          </cell>
        </row>
        <row r="316">
          <cell r="B316" t="str">
            <v>IPEAR1/2-0,1</v>
          </cell>
          <cell r="C316" t="str">
            <v>un</v>
          </cell>
          <cell r="D316" t="str">
            <v>Perno de anclaje roscado, L=0,10m x Ø1/2"</v>
          </cell>
          <cell r="E316">
            <v>4879</v>
          </cell>
        </row>
        <row r="317">
          <cell r="B317" t="str">
            <v>IPEAR1/2</v>
          </cell>
          <cell r="C317" t="str">
            <v>un</v>
          </cell>
          <cell r="D317" t="str">
            <v>Perno de anclaje roscado, L=0,60m x Ø1/2"</v>
          </cell>
          <cell r="E317">
            <v>6069</v>
          </cell>
        </row>
        <row r="318">
          <cell r="B318" t="str">
            <v>IPER3/8</v>
          </cell>
          <cell r="C318" t="str">
            <v>un</v>
          </cell>
          <cell r="D318" t="str">
            <v>Perno roscado Ø3/8", incluye tuerca y arandela</v>
          </cell>
          <cell r="E318">
            <v>6043</v>
          </cell>
        </row>
        <row r="319">
          <cell r="B319" t="str">
            <v>IP14-16</v>
          </cell>
          <cell r="C319" t="str">
            <v>m3</v>
          </cell>
          <cell r="D319" t="str">
            <v>Piedra 14" a 16"</v>
          </cell>
          <cell r="E319">
            <v>55000</v>
          </cell>
        </row>
        <row r="320">
          <cell r="B320" t="str">
            <v>IPIE</v>
          </cell>
          <cell r="C320" t="str">
            <v>m3</v>
          </cell>
          <cell r="D320" t="str">
            <v>Piedra para entresuelo</v>
          </cell>
          <cell r="E320">
            <v>60000</v>
          </cell>
        </row>
        <row r="321">
          <cell r="B321" t="str">
            <v>IPICR</v>
          </cell>
          <cell r="C321" t="str">
            <v>m3</v>
          </cell>
          <cell r="D321" t="str">
            <v>Piedra canto rodado entre 3" y 5"</v>
          </cell>
          <cell r="E321">
            <v>793135</v>
          </cell>
        </row>
        <row r="322">
          <cell r="B322" t="str">
            <v>IPICR1</v>
          </cell>
          <cell r="C322" t="str">
            <v>m3</v>
          </cell>
          <cell r="D322" t="str">
            <v>Piedra canto rodado entre 2" y 4"</v>
          </cell>
          <cell r="E322">
            <v>634508</v>
          </cell>
        </row>
        <row r="323">
          <cell r="B323" t="str">
            <v>IPCPA</v>
          </cell>
          <cell r="C323" t="str">
            <v>m3</v>
          </cell>
          <cell r="D323" t="str">
            <v>Piedra ciclópea</v>
          </cell>
          <cell r="E323">
            <v>20000</v>
          </cell>
        </row>
        <row r="324">
          <cell r="B324" t="str">
            <v>IPAC</v>
          </cell>
          <cell r="C324" t="str">
            <v>gal</v>
          </cell>
          <cell r="D324" t="str">
            <v>Pintura a base de aceite</v>
          </cell>
          <cell r="E324">
            <v>87492.37</v>
          </cell>
        </row>
        <row r="325">
          <cell r="B325" t="str">
            <v>IPAG</v>
          </cell>
          <cell r="C325" t="str">
            <v>gal</v>
          </cell>
          <cell r="D325" t="str">
            <v>Pintura a base de agua</v>
          </cell>
          <cell r="E325">
            <v>60900</v>
          </cell>
        </row>
        <row r="326">
          <cell r="B326" t="str">
            <v>IPEA</v>
          </cell>
          <cell r="C326" t="str">
            <v>gal</v>
          </cell>
          <cell r="D326" t="str">
            <v>Pintura epóxica anticorrosiva</v>
          </cell>
          <cell r="E326">
            <v>178050</v>
          </cell>
        </row>
        <row r="327">
          <cell r="B327" t="str">
            <v>IPEA1C</v>
          </cell>
          <cell r="C327" t="str">
            <v>kg</v>
          </cell>
          <cell r="D327" t="str">
            <v>Pintura epóxica / (350g/m2) 1a capa</v>
          </cell>
          <cell r="E327">
            <v>40000</v>
          </cell>
        </row>
        <row r="328">
          <cell r="B328" t="str">
            <v>IPEA2C</v>
          </cell>
          <cell r="C328" t="str">
            <v>kg</v>
          </cell>
          <cell r="D328" t="str">
            <v>Pintura epóxica / (200g/m2) 2a capa</v>
          </cell>
          <cell r="E328">
            <v>38000</v>
          </cell>
        </row>
        <row r="329">
          <cell r="B329" t="str">
            <v>IPTC</v>
          </cell>
          <cell r="C329" t="str">
            <v>gal</v>
          </cell>
          <cell r="D329" t="str">
            <v>Pintura negra tipo koraza</v>
          </cell>
          <cell r="E329">
            <v>84355.815600000002</v>
          </cell>
        </row>
        <row r="330">
          <cell r="B330" t="str">
            <v>IPLAF</v>
          </cell>
          <cell r="C330" t="str">
            <v>un</v>
          </cell>
          <cell r="D330" t="str">
            <v>Plafón</v>
          </cell>
          <cell r="E330">
            <v>12900</v>
          </cell>
        </row>
        <row r="331">
          <cell r="B331" t="str">
            <v>IPLA</v>
          </cell>
          <cell r="C331" t="str">
            <v>m</v>
          </cell>
          <cell r="D331" t="str">
            <v>Platina en acero</v>
          </cell>
          <cell r="E331">
            <v>32209.73</v>
          </cell>
        </row>
        <row r="332">
          <cell r="B332" t="str">
            <v>IPLA4</v>
          </cell>
          <cell r="C332" t="str">
            <v>ml</v>
          </cell>
          <cell r="D332" t="str">
            <v>Platina en acero al carbón de 0,20m, e=3/16"</v>
          </cell>
          <cell r="E332">
            <v>21163.744000000002</v>
          </cell>
        </row>
        <row r="333">
          <cell r="B333" t="str">
            <v>IPLA5</v>
          </cell>
          <cell r="C333" t="str">
            <v>ml</v>
          </cell>
          <cell r="D333" t="str">
            <v>Platina en acero al carbón de 0,05m, e=2,5mm</v>
          </cell>
          <cell r="E333">
            <v>5290.9360000000006</v>
          </cell>
        </row>
        <row r="334">
          <cell r="B334" t="str">
            <v>IPLA6</v>
          </cell>
          <cell r="C334" t="str">
            <v>ml</v>
          </cell>
          <cell r="D334" t="str">
            <v>Platina en acero al carbón de 0,30m, e=3/16"</v>
          </cell>
          <cell r="E334">
            <v>22576.544000000002</v>
          </cell>
        </row>
        <row r="335">
          <cell r="B335" t="str">
            <v>IPLA1</v>
          </cell>
          <cell r="C335" t="str">
            <v>m</v>
          </cell>
          <cell r="D335" t="str">
            <v>Platina en acero al carbón de 0,30mX0,60m, e=1/8"</v>
          </cell>
          <cell r="E335">
            <v>4284</v>
          </cell>
        </row>
        <row r="336">
          <cell r="B336" t="str">
            <v>IPLA2</v>
          </cell>
          <cell r="C336" t="str">
            <v>m</v>
          </cell>
          <cell r="D336" t="str">
            <v>Platina en acero al carbón de 0,15mX0,60m, e=1/8"</v>
          </cell>
          <cell r="E336">
            <v>3094</v>
          </cell>
        </row>
        <row r="337">
          <cell r="B337" t="str">
            <v>IPLA3</v>
          </cell>
          <cell r="C337" t="str">
            <v>m</v>
          </cell>
          <cell r="D337" t="str">
            <v>Platina en acero al carbón de 0,50mX0,37mX0,63m, e=3/16"</v>
          </cell>
          <cell r="E337">
            <v>4284</v>
          </cell>
        </row>
        <row r="338">
          <cell r="B338" t="str">
            <v>IPLCLS</v>
          </cell>
          <cell r="C338" t="str">
            <v>un</v>
          </cell>
          <cell r="D338" t="str">
            <v>PLC logo siemens para tablero automático de control bombas</v>
          </cell>
          <cell r="E338">
            <v>1200000</v>
          </cell>
        </row>
        <row r="339">
          <cell r="B339" t="str">
            <v>IPLCLSTCP</v>
          </cell>
          <cell r="C339" t="str">
            <v>un</v>
          </cell>
          <cell r="D339" t="str">
            <v>PLC logo siemens para tablero de control planta</v>
          </cell>
          <cell r="E339">
            <v>1300000</v>
          </cell>
        </row>
        <row r="340">
          <cell r="B340" t="str">
            <v>IPMT8</v>
          </cell>
          <cell r="C340" t="str">
            <v>un</v>
          </cell>
          <cell r="D340" t="str">
            <v>Poste en madera tratada de 8m</v>
          </cell>
          <cell r="E340">
            <v>840000</v>
          </cell>
        </row>
        <row r="341">
          <cell r="B341" t="str">
            <v>IPMT</v>
          </cell>
          <cell r="C341" t="str">
            <v>un</v>
          </cell>
          <cell r="D341" t="str">
            <v>Poste madera</v>
          </cell>
          <cell r="E341">
            <v>357000</v>
          </cell>
        </row>
        <row r="342">
          <cell r="B342" t="str">
            <v>IPFV8</v>
          </cell>
          <cell r="C342" t="str">
            <v>un</v>
          </cell>
          <cell r="D342" t="str">
            <v>Poste en poliester reforzado con fibra de vidrio (PRFV), 510Kg de 8m</v>
          </cell>
          <cell r="E342">
            <v>1250000</v>
          </cell>
        </row>
        <row r="343">
          <cell r="B343" t="str">
            <v>IPFV8M</v>
          </cell>
          <cell r="C343" t="str">
            <v>un</v>
          </cell>
          <cell r="D343" t="str">
            <v>Poste en poliester reforzado con fibra de vidrio monolitico de 8m</v>
          </cell>
          <cell r="E343">
            <v>357000</v>
          </cell>
        </row>
        <row r="344">
          <cell r="B344" t="str">
            <v>IPFV12</v>
          </cell>
          <cell r="C344" t="str">
            <v>un</v>
          </cell>
          <cell r="D344" t="str">
            <v>Poste en poliester reforzado con fibra de vidrio (PRFV), 750Kg de 12m</v>
          </cell>
          <cell r="E344">
            <v>1951600</v>
          </cell>
        </row>
        <row r="345">
          <cell r="B345" t="str">
            <v>IPM</v>
          </cell>
          <cell r="C345" t="str">
            <v>un</v>
          </cell>
          <cell r="D345" t="str">
            <v>Poste metálico</v>
          </cell>
          <cell r="E345">
            <v>26174.05</v>
          </cell>
        </row>
        <row r="346">
          <cell r="B346" t="str">
            <v>IPTCP</v>
          </cell>
          <cell r="C346" t="str">
            <v>un</v>
          </cell>
          <cell r="D346" t="str">
            <v>Proteccion para tablero de control planta</v>
          </cell>
          <cell r="E346">
            <v>112000</v>
          </cell>
        </row>
        <row r="347">
          <cell r="B347" t="str">
            <v>IPCM1A</v>
          </cell>
          <cell r="C347" t="str">
            <v>un</v>
          </cell>
          <cell r="D347" t="str">
            <v>puerta celosía metalica un ala de 1,00 X 2,10 m, calibre de la lámina mayor 18 BWG. Incluye bisagras</v>
          </cell>
          <cell r="E347">
            <v>405000</v>
          </cell>
        </row>
        <row r="348">
          <cell r="B348" t="str">
            <v>IPMCM</v>
          </cell>
          <cell r="C348" t="str">
            <v>un</v>
          </cell>
          <cell r="D348" t="str">
            <v>Puerta metalica incluye chapa y marco</v>
          </cell>
          <cell r="E348">
            <v>429200</v>
          </cell>
        </row>
        <row r="349">
          <cell r="B349" t="str">
            <v>PMD</v>
          </cell>
          <cell r="C349" t="str">
            <v>un</v>
          </cell>
          <cell r="D349" t="str">
            <v>Puerta metálica dilatada de 1,0 X 2,10 m calibre 22, incluye marco y chapa</v>
          </cell>
          <cell r="E349">
            <v>357000</v>
          </cell>
        </row>
        <row r="350">
          <cell r="B350" t="str">
            <v>PMD1</v>
          </cell>
          <cell r="C350" t="str">
            <v>un</v>
          </cell>
          <cell r="D350" t="str">
            <v>Puerta metálica dilatada de 0,70 X 2,10 m calibre 22, incluye marco y chapa</v>
          </cell>
          <cell r="E350">
            <v>333200</v>
          </cell>
        </row>
        <row r="351">
          <cell r="B351" t="str">
            <v>PMD2</v>
          </cell>
          <cell r="C351" t="str">
            <v>un</v>
          </cell>
          <cell r="D351" t="str">
            <v>Puerta metálica dilatada de 0,95 X 2,10 m calibre 22, incluye marco y chapa</v>
          </cell>
          <cell r="E351">
            <v>345100</v>
          </cell>
        </row>
        <row r="352">
          <cell r="B352" t="str">
            <v>IPME1</v>
          </cell>
          <cell r="C352" t="str">
            <v>un</v>
          </cell>
          <cell r="D352" t="str">
            <v>Puerta en madera entamborada de  0,8m x 2,1m, incluye marco y chapa</v>
          </cell>
          <cell r="E352">
            <v>226100</v>
          </cell>
        </row>
        <row r="353">
          <cell r="B353" t="str">
            <v>IPME3</v>
          </cell>
          <cell r="C353" t="str">
            <v>un</v>
          </cell>
          <cell r="D353" t="str">
            <v>Puerta en madera 0,90m x 2m incluye marco y chapa</v>
          </cell>
          <cell r="E353">
            <v>117900</v>
          </cell>
        </row>
        <row r="354">
          <cell r="B354" t="str">
            <v>IPME</v>
          </cell>
          <cell r="C354" t="str">
            <v>un</v>
          </cell>
          <cell r="D354" t="str">
            <v>Puerta en malla eslabonada de una ala, ojo N°5, calibre 12, h = 2,0m, ancho = 1,0m</v>
          </cell>
          <cell r="E354">
            <v>580025.04</v>
          </cell>
        </row>
        <row r="355">
          <cell r="B355" t="str">
            <v>IPME2</v>
          </cell>
          <cell r="C355" t="str">
            <v>un</v>
          </cell>
          <cell r="D355" t="str">
            <v>Puerta en malla eslabonada de dos alas, ojo N°5, calibre 12, h = 2,0m, ancho = 2,0m</v>
          </cell>
          <cell r="E355">
            <v>832209.84000000008</v>
          </cell>
        </row>
        <row r="356">
          <cell r="B356" t="str">
            <v>IPME2X4</v>
          </cell>
          <cell r="C356" t="str">
            <v>un</v>
          </cell>
          <cell r="D356" t="str">
            <v>Puerta en malla eslabonada de dos alas, ojo N°5, calibre 12, h = 2,0m, ancho = 4,0m</v>
          </cell>
          <cell r="E356">
            <v>998651.80799999996</v>
          </cell>
        </row>
        <row r="357">
          <cell r="B357" t="str">
            <v>IPUR</v>
          </cell>
          <cell r="C357" t="str">
            <v>un</v>
          </cell>
          <cell r="D357" t="str">
            <v>Puerta en reja 0,8 x 2,10 m, incluye marco y chapa</v>
          </cell>
          <cell r="E357">
            <v>308611.14900000003</v>
          </cell>
        </row>
        <row r="358">
          <cell r="B358" t="str">
            <v>IPUR1</v>
          </cell>
          <cell r="C358" t="str">
            <v>un</v>
          </cell>
          <cell r="D358" t="str">
            <v>Puerta en reja 0,95 x 1,50 m, incluye marco y chapa</v>
          </cell>
          <cell r="E358">
            <v>283392.66900000005</v>
          </cell>
        </row>
        <row r="359">
          <cell r="B359" t="str">
            <v>IPT</v>
          </cell>
          <cell r="C359" t="str">
            <v>un</v>
          </cell>
          <cell r="D359" t="str">
            <v>puesta a tierra</v>
          </cell>
          <cell r="E359">
            <v>500000</v>
          </cell>
        </row>
        <row r="360">
          <cell r="B360" t="str">
            <v>IPTF</v>
          </cell>
          <cell r="C360" t="str">
            <v>un</v>
          </cell>
          <cell r="D360" t="str">
            <v>Punta tipo Franklin de una asta con soporte</v>
          </cell>
          <cell r="E360">
            <v>70000</v>
          </cell>
        </row>
        <row r="361">
          <cell r="B361" t="str">
            <v>IREC</v>
          </cell>
          <cell r="C361" t="str">
            <v>m3</v>
          </cell>
          <cell r="D361" t="str">
            <v>Recebo</v>
          </cell>
          <cell r="E361">
            <v>7417.2000000000007</v>
          </cell>
        </row>
        <row r="362">
          <cell r="B362" t="str">
            <v>IRV</v>
          </cell>
          <cell r="C362" t="str">
            <v>un</v>
          </cell>
          <cell r="D362" t="str">
            <v>Reja 0,8m x 0,8m para ventana, incluye marco</v>
          </cell>
          <cell r="E362">
            <v>126092.40000000001</v>
          </cell>
        </row>
        <row r="363">
          <cell r="B363" t="str">
            <v>IRDA2"</v>
          </cell>
          <cell r="C363" t="str">
            <v>un</v>
          </cell>
          <cell r="D363" t="str">
            <v>Radachinas de 2" (capacidad de carga 90 Kg)</v>
          </cell>
          <cell r="E363">
            <v>17750</v>
          </cell>
        </row>
        <row r="364">
          <cell r="B364" t="str">
            <v>IREJA1</v>
          </cell>
          <cell r="C364" t="str">
            <v>un</v>
          </cell>
          <cell r="D364" t="str">
            <v>Rejilla de 30cm x 20cm con 9 barras lisas en acero de Ø3/8" separadas cada 2 cm (incluye marco en ángulo de acero al carbón de 1"x 11/4", anclajes y bisagras para su apertura)</v>
          </cell>
          <cell r="E364">
            <v>297500</v>
          </cell>
        </row>
        <row r="365">
          <cell r="B365" t="str">
            <v>IREJA</v>
          </cell>
          <cell r="C365" t="str">
            <v>un</v>
          </cell>
          <cell r="D365" t="str">
            <v>Rejilla de 40cm x 20cm con 13 barras lisas en acero de Ø3/8" separadas cada 2 cm (incluye marco en ángulo de acero al carbón de 1"x 11/4", anclajes y bisagras para su apertura)</v>
          </cell>
          <cell r="E365">
            <v>321300</v>
          </cell>
        </row>
        <row r="366">
          <cell r="B366" t="str">
            <v>IREJA2</v>
          </cell>
          <cell r="C366" t="str">
            <v>un</v>
          </cell>
          <cell r="D366" t="str">
            <v>Rejilla de 40cm x 180cm con 45 barras lisas en acero de Ø3/8" separadas cada 3 cm (incluye marco en ángulo de acero al carbón de 1"x 11/4", anclajes y bisagras para su apertura)</v>
          </cell>
          <cell r="E366">
            <v>672350</v>
          </cell>
        </row>
        <row r="367">
          <cell r="B367" t="str">
            <v>IRCT6x4</v>
          </cell>
          <cell r="C367" t="str">
            <v>un</v>
          </cell>
          <cell r="D367" t="str">
            <v>Rejilla en cúpula tradicional de 6"x4"</v>
          </cell>
          <cell r="E367">
            <v>28900</v>
          </cell>
        </row>
        <row r="368">
          <cell r="B368" t="str">
            <v>IRPFV</v>
          </cell>
          <cell r="C368" t="str">
            <v>m2</v>
          </cell>
          <cell r="D368" t="str">
            <v>Rejilla peatonal en  fibra de vidrio  de resistencia 1100kg/cm2</v>
          </cell>
          <cell r="E368">
            <v>358904</v>
          </cell>
        </row>
        <row r="369">
          <cell r="B369" t="str">
            <v>ISSC</v>
          </cell>
          <cell r="C369" t="str">
            <v>un</v>
          </cell>
          <cell r="D369" t="str">
            <v>Sacos de suelo cemento</v>
          </cell>
          <cell r="E369">
            <v>9520</v>
          </cell>
        </row>
        <row r="370">
          <cell r="B370" t="str">
            <v>ISE</v>
          </cell>
          <cell r="C370" t="str">
            <v>ml</v>
          </cell>
          <cell r="D370" t="str">
            <v>Sellante elastomérico 6,4 mm x 12,7 mm</v>
          </cell>
          <cell r="E370">
            <v>21574.7</v>
          </cell>
        </row>
        <row r="371">
          <cell r="B371" t="str">
            <v>ISEP</v>
          </cell>
          <cell r="C371" t="str">
            <v>ml</v>
          </cell>
          <cell r="D371" t="str">
            <v>Sellante elástico de poliuretano autonivelante tipo Sikaflex-1CSL</v>
          </cell>
          <cell r="E371">
            <v>6670.3508771929819</v>
          </cell>
        </row>
        <row r="372">
          <cell r="B372" t="str">
            <v>ISAR</v>
          </cell>
          <cell r="C372" t="str">
            <v>m3</v>
          </cell>
          <cell r="D372" t="str">
            <v>Sello arenilla, e=10cm</v>
          </cell>
          <cell r="E372">
            <v>80920</v>
          </cell>
        </row>
        <row r="373">
          <cell r="B373" t="str">
            <v>ISEE</v>
          </cell>
          <cell r="C373" t="str">
            <v>ml</v>
          </cell>
          <cell r="D373" t="str">
            <v>sistema de escape exhosto 3" con aislamiento</v>
          </cell>
          <cell r="E373">
            <v>339150</v>
          </cell>
        </row>
        <row r="374">
          <cell r="B374" t="str">
            <v>ISEE2</v>
          </cell>
          <cell r="C374" t="str">
            <v>ml</v>
          </cell>
          <cell r="D374" t="str">
            <v>sistema de escape exhosto 2" con aislamiento</v>
          </cell>
          <cell r="E374">
            <v>60688</v>
          </cell>
        </row>
        <row r="375">
          <cell r="B375" t="str">
            <v>ISOLM</v>
          </cell>
          <cell r="C375" t="str">
            <v>cm</v>
          </cell>
          <cell r="D375" t="str">
            <v xml:space="preserve">Soldadura </v>
          </cell>
          <cell r="E375">
            <v>1190</v>
          </cell>
        </row>
        <row r="376">
          <cell r="B376" t="str">
            <v>ISOLMUN</v>
          </cell>
          <cell r="C376" t="str">
            <v>un</v>
          </cell>
          <cell r="D376" t="str">
            <v>soldadura</v>
          </cell>
          <cell r="E376">
            <v>35000</v>
          </cell>
        </row>
        <row r="377">
          <cell r="B377" t="str">
            <v>ISOLE</v>
          </cell>
          <cell r="C377" t="str">
            <v>un</v>
          </cell>
          <cell r="D377" t="str">
            <v>Soldadura Exotérmica 115gr</v>
          </cell>
          <cell r="E377">
            <v>78000</v>
          </cell>
        </row>
        <row r="378">
          <cell r="B378" t="str">
            <v>ISOL</v>
          </cell>
          <cell r="C378" t="str">
            <v>un</v>
          </cell>
          <cell r="D378" t="str">
            <v>Soldadura líquida (1/4 gal) y limpiador removedor (1/4 gal)</v>
          </cell>
          <cell r="E378">
            <v>182637.27585599999</v>
          </cell>
        </row>
        <row r="379">
          <cell r="B379" t="str">
            <v>ISOLV</v>
          </cell>
          <cell r="C379" t="str">
            <v>kg</v>
          </cell>
          <cell r="D379" t="str">
            <v>Solvente</v>
          </cell>
          <cell r="E379">
            <v>20000</v>
          </cell>
        </row>
        <row r="380">
          <cell r="B380" t="str">
            <v>ISOP45AG</v>
          </cell>
          <cell r="C380" t="str">
            <v>un</v>
          </cell>
          <cell r="D380" t="str">
            <v>Soporte tipo ménsula SMS045AG</v>
          </cell>
          <cell r="E380">
            <v>25783</v>
          </cell>
        </row>
        <row r="381">
          <cell r="B381" t="str">
            <v>ISUI</v>
          </cell>
          <cell r="C381" t="str">
            <v>un</v>
          </cell>
          <cell r="D381" t="str">
            <v>suiche</v>
          </cell>
          <cell r="E381">
            <v>11305</v>
          </cell>
        </row>
        <row r="382">
          <cell r="B382" t="str">
            <v>ISTB</v>
          </cell>
          <cell r="C382" t="str">
            <v>un</v>
          </cell>
          <cell r="D382" t="str">
            <v>Sumidero tipo B, Polipropileno</v>
          </cell>
          <cell r="E382">
            <v>109480</v>
          </cell>
        </row>
        <row r="383">
          <cell r="B383" t="str">
            <v>ITAB</v>
          </cell>
          <cell r="C383" t="str">
            <v>un</v>
          </cell>
          <cell r="D383" t="str">
            <v>Tabla de 2cm x 20cm y L = 3,0m, en madera común</v>
          </cell>
          <cell r="E383">
            <v>5950</v>
          </cell>
        </row>
        <row r="384">
          <cell r="B384" t="str">
            <v>ITAB2X10</v>
          </cell>
          <cell r="C384" t="str">
            <v>un</v>
          </cell>
          <cell r="D384" t="str">
            <v>Tabla de 2cm x 10cm y L = 3,0m, en madera común</v>
          </cell>
          <cell r="E384">
            <v>3000</v>
          </cell>
        </row>
        <row r="385">
          <cell r="B385" t="str">
            <v>ITAF</v>
          </cell>
          <cell r="C385" t="str">
            <v>un</v>
          </cell>
          <cell r="D385" t="str">
            <v>Tabla formaleta (10" x 3m x 3/4")</v>
          </cell>
          <cell r="E385">
            <v>10710</v>
          </cell>
        </row>
        <row r="386">
          <cell r="B386" t="str">
            <v>ITAB2F</v>
          </cell>
          <cell r="C386" t="str">
            <v>un</v>
          </cell>
          <cell r="D386" t="str">
            <v>Tablero 2F, 8 ctos, 4H 120/240V con puerta y targetero</v>
          </cell>
          <cell r="E386">
            <v>125000</v>
          </cell>
        </row>
        <row r="387">
          <cell r="B387" t="str">
            <v>ITACTO</v>
          </cell>
          <cell r="C387" t="str">
            <v>un</v>
          </cell>
          <cell r="D387" t="str">
            <v xml:space="preserve">Tablero de transferencia automática de 13.5 kVA monofásico 240 V. Incluye tablero interno de 12 circuitos monofasico </v>
          </cell>
          <cell r="E387">
            <v>5831000</v>
          </cell>
        </row>
        <row r="388">
          <cell r="B388" t="str">
            <v>ITACTO1</v>
          </cell>
          <cell r="C388" t="str">
            <v>un</v>
          </cell>
          <cell r="D388" t="str">
            <v xml:space="preserve">Tablero de transferencia automática de 50 A monofásico 240 V. Incluye tablero interno de 12 circuitos monofasico </v>
          </cell>
          <cell r="E388">
            <v>5593000</v>
          </cell>
        </row>
        <row r="389">
          <cell r="B389" t="str">
            <v>ITATA</v>
          </cell>
          <cell r="C389" t="str">
            <v>un</v>
          </cell>
          <cell r="D389" t="str">
            <v>Tablero de transferencia automática de 50 A con tablero de 18 circuitos interno y protecciones</v>
          </cell>
          <cell r="E389">
            <v>6800000</v>
          </cell>
        </row>
        <row r="390">
          <cell r="B390" t="str">
            <v>ITAB1</v>
          </cell>
          <cell r="C390" t="str">
            <v>un</v>
          </cell>
          <cell r="D390" t="str">
            <v>Tablero de control eléctrico, arrancador con dos variadores de velocidad   de 50 HP, alimentación monofásica a 220/V con sistema de alternación, control PID, incluye trasductor de presion de 4 a 20 miliamperios y maniobra ABB</v>
          </cell>
          <cell r="E390">
            <v>64022000</v>
          </cell>
        </row>
        <row r="391">
          <cell r="B391" t="str">
            <v>ITAB2</v>
          </cell>
          <cell r="C391" t="str">
            <v>un</v>
          </cell>
          <cell r="D391" t="str">
            <v xml:space="preserve">Tablero en lámina Cold Rolled  de medidas 0.5m x 0.6m x 0.3m  que contiene breaker de protección 2x20A, arrancadores directos con relés térmicos y dispositivo de Protección contra sobretensiones transitorias (DPS clase B) </v>
          </cell>
          <cell r="E391">
            <v>5212200</v>
          </cell>
        </row>
        <row r="392">
          <cell r="B392" t="str">
            <v>ITABCB</v>
          </cell>
          <cell r="C392" t="str">
            <v>un</v>
          </cell>
          <cell r="D392" t="str">
            <v>Tablero de control para bombas. el cual incluye: cofre metalico, breaker industrial de caja moldeada, protecciones motores, selectores de tres posiciones, pilotos verdes, alarma interperie 220 v, pilotos rojos, minibreaker, borneras tipo riel omega, dps, cableado y plano de conexión</v>
          </cell>
          <cell r="E392">
            <v>7996799.9999999991</v>
          </cell>
        </row>
        <row r="393">
          <cell r="B393" t="str">
            <v>ITABCB1</v>
          </cell>
          <cell r="C393" t="str">
            <v>un</v>
          </cell>
          <cell r="D393" t="str">
            <v>Tablero de control para bombas. el cual incluye: cofre metalico, breaker industrial de caja moldeada, 2 variadores de velocidad de 3 hp, 2 selectores de tres posiciones, 2 lamparas verdes, 1 alarma interperie 220 v, 2 lamparas, rojas, 1 minibreaker 2x2 a, 6 borneras tipo riel omega, dps, cableado y plano de conexión</v>
          </cell>
          <cell r="E393">
            <v>5664400</v>
          </cell>
        </row>
        <row r="394">
          <cell r="B394" t="str">
            <v>ITABIP40</v>
          </cell>
          <cell r="C394" t="str">
            <v>un</v>
          </cell>
          <cell r="D394" t="str">
            <v>Tablero para uso interior (IP40), lamina cold rolled 16, acabado final pintura en polvo de aplicación electroestática, gris claro RAL 7035.</v>
          </cell>
          <cell r="E394">
            <v>10225670</v>
          </cell>
        </row>
        <row r="395">
          <cell r="B395" t="str">
            <v>ITAB3</v>
          </cell>
          <cell r="C395" t="str">
            <v>un</v>
          </cell>
          <cell r="D395" t="str">
            <v xml:space="preserve">Tablero monofásico de 4 circuitos doble tapa y tarjetero   </v>
          </cell>
          <cell r="E395">
            <v>85000</v>
          </cell>
        </row>
        <row r="396">
          <cell r="B396" t="str">
            <v>ITABM</v>
          </cell>
          <cell r="C396" t="str">
            <v>un</v>
          </cell>
          <cell r="D396" t="str">
            <v>Tablero monofásico de 18 circuitos con espacio para totalizador</v>
          </cell>
          <cell r="E396">
            <v>5593000</v>
          </cell>
        </row>
        <row r="397">
          <cell r="B397" t="str">
            <v>ITEBME/T</v>
          </cell>
          <cell r="C397" t="str">
            <v>un</v>
          </cell>
          <cell r="D397" t="str">
            <v>Tablero monofásico E/T 24 ctos</v>
          </cell>
          <cell r="E397">
            <v>390000</v>
          </cell>
        </row>
        <row r="398">
          <cell r="B398" t="str">
            <v>ITABIP</v>
          </cell>
          <cell r="C398" t="str">
            <v>un</v>
          </cell>
          <cell r="D398" t="str">
            <v>Tablero IP 44 incluye breaker Contador monofasico 15(60)A 240/120 V</v>
          </cell>
          <cell r="E398">
            <v>350000</v>
          </cell>
        </row>
        <row r="399">
          <cell r="B399" t="str">
            <v>ITABIP1</v>
          </cell>
          <cell r="C399" t="str">
            <v>un</v>
          </cell>
          <cell r="D399" t="str">
            <v>Tablero IP 44 incluye breaker 3x100A para contador monofasico Tetrafilar 15(60)A 220/127V.</v>
          </cell>
          <cell r="E399">
            <v>280000</v>
          </cell>
        </row>
        <row r="400">
          <cell r="B400" t="str">
            <v>ITABIP2</v>
          </cell>
          <cell r="C400" t="str">
            <v>un</v>
          </cell>
          <cell r="D400" t="str">
            <v>Tablero IP 65 incluye breaker 2x40 a para contador monofásico electrónico trifilar 5(60)a, 240/120 v</v>
          </cell>
          <cell r="E400">
            <v>280000</v>
          </cell>
        </row>
        <row r="401">
          <cell r="B401" t="str">
            <v>ITABM15(100)A</v>
          </cell>
          <cell r="C401" t="str">
            <v>un</v>
          </cell>
          <cell r="D401" t="str">
            <v>Tablero para contador monofásico 15(100)A, 240/120V.</v>
          </cell>
          <cell r="E401">
            <v>350000</v>
          </cell>
        </row>
        <row r="402">
          <cell r="B402" t="str">
            <v>ITAC</v>
          </cell>
          <cell r="C402" t="str">
            <v>un</v>
          </cell>
          <cell r="D402" t="str">
            <v>Tacos de madera</v>
          </cell>
          <cell r="E402">
            <v>13685</v>
          </cell>
        </row>
        <row r="403">
          <cell r="B403" t="str">
            <v>ITH100</v>
          </cell>
          <cell r="C403" t="str">
            <v>un</v>
          </cell>
          <cell r="D403" t="str">
            <v>Tanque hidroneumático tipo diafragma  de 100 Litros</v>
          </cell>
          <cell r="E403">
            <v>742990</v>
          </cell>
        </row>
        <row r="404">
          <cell r="B404" t="str">
            <v>ITP</v>
          </cell>
          <cell r="C404" t="str">
            <v>un</v>
          </cell>
          <cell r="D404" t="str">
            <v>Tanque plástico cónico para almacenamiento de agua potable V=500L, incluye tapa</v>
          </cell>
          <cell r="E404">
            <v>266441</v>
          </cell>
        </row>
        <row r="405">
          <cell r="B405" t="str">
            <v>ITFV</v>
          </cell>
          <cell r="C405" t="str">
            <v>un</v>
          </cell>
          <cell r="D405" t="str">
            <v>Tapa de poliester reforzado con fibra de vidrio (PRFV), e=6 mm, 0,72m x 0,72m</v>
          </cell>
          <cell r="E405">
            <v>187194.13999999998</v>
          </cell>
        </row>
        <row r="406">
          <cell r="B406" t="str">
            <v>ITFV1</v>
          </cell>
          <cell r="C406" t="str">
            <v>un</v>
          </cell>
          <cell r="D406" t="str">
            <v>Tapa de poliester reforzado con fibra de vidrio (PRFV), e=6 mm, 1,0m x 1,0m</v>
          </cell>
          <cell r="E406">
            <v>210994.13999999998</v>
          </cell>
        </row>
        <row r="407">
          <cell r="B407" t="str">
            <v>ITFV2</v>
          </cell>
          <cell r="C407" t="str">
            <v>un</v>
          </cell>
          <cell r="D407" t="str">
            <v>Tapa de poliester reforzado con fibra de vidrio (PRFV), e=6 mm, 0,6m x 0,6m</v>
          </cell>
          <cell r="E407">
            <v>177674.13999999998</v>
          </cell>
        </row>
        <row r="408">
          <cell r="B408" t="str">
            <v>ITFV3</v>
          </cell>
          <cell r="C408" t="str">
            <v>un</v>
          </cell>
          <cell r="D408" t="str">
            <v>Tapa de poliester reforzado con fibra de vidrio (PRFV), e=6 mm, 3,35m x 1,3m</v>
          </cell>
          <cell r="E408">
            <v>567994.14</v>
          </cell>
        </row>
        <row r="409">
          <cell r="B409" t="str">
            <v>ITFV4</v>
          </cell>
          <cell r="C409" t="str">
            <v>un</v>
          </cell>
          <cell r="D409" t="str">
            <v>Tapa de poliester reforzado con fibra de vidrio (PRFV), e=6 mm, 0,7m x 0,7m</v>
          </cell>
          <cell r="E409">
            <v>139594.13999999998</v>
          </cell>
        </row>
        <row r="410">
          <cell r="B410" t="str">
            <v>ITFV5</v>
          </cell>
          <cell r="C410" t="str">
            <v>un</v>
          </cell>
          <cell r="D410" t="str">
            <v>Tapa de poliester reforzado con fibra de vidrio (PRFV), e=6 mm, 1,0m x 0,6m</v>
          </cell>
          <cell r="E410">
            <v>208250</v>
          </cell>
        </row>
        <row r="411">
          <cell r="B411" t="str">
            <v>ITFV6</v>
          </cell>
          <cell r="C411" t="str">
            <v>un</v>
          </cell>
          <cell r="D411" t="str">
            <v>Tapa de poliester reforzado con fibra de vidrio (PRFV), e=6 mm, 3,05m x 1,5m</v>
          </cell>
          <cell r="E411">
            <v>773500</v>
          </cell>
        </row>
        <row r="412">
          <cell r="B412" t="str">
            <v>ITFV7</v>
          </cell>
          <cell r="C412" t="str">
            <v>un</v>
          </cell>
          <cell r="D412" t="str">
            <v>Tapa de poliester reforzado con fibra de vidrio (PRFV), e=6 mm, 1,75m x 1,75m</v>
          </cell>
          <cell r="E412">
            <v>509684.13999999996</v>
          </cell>
        </row>
        <row r="413">
          <cell r="B413" t="str">
            <v>ITFV8</v>
          </cell>
          <cell r="C413" t="str">
            <v>un</v>
          </cell>
          <cell r="D413" t="str">
            <v>Tapa de PRFV de 1,6x0,65m</v>
          </cell>
          <cell r="E413">
            <v>309684</v>
          </cell>
        </row>
        <row r="414">
          <cell r="B414" t="str">
            <v>ITFV9</v>
          </cell>
          <cell r="C414" t="str">
            <v>un</v>
          </cell>
          <cell r="D414" t="str">
            <v>Tapa de PRFV de 1,6x0,6m</v>
          </cell>
          <cell r="E414">
            <v>309684</v>
          </cell>
        </row>
        <row r="415">
          <cell r="B415" t="str">
            <v>ITASB</v>
          </cell>
          <cell r="C415" t="str">
            <v>un</v>
          </cell>
          <cell r="D415" t="str">
            <v>Tapa de seguridad basculante tipo metacol de 4 apoyos de 70cm de diámetro, incluye llave y marco</v>
          </cell>
          <cell r="E415">
            <v>997850.7</v>
          </cell>
        </row>
        <row r="416">
          <cell r="B416" t="str">
            <v>ITAMA</v>
          </cell>
          <cell r="C416" t="str">
            <v>un</v>
          </cell>
          <cell r="D416" t="str">
            <v xml:space="preserve">Tapa métalica y marco para acometida de acueducto </v>
          </cell>
          <cell r="E416">
            <v>89250</v>
          </cell>
        </row>
        <row r="417">
          <cell r="B417" t="str">
            <v>ITAPP</v>
          </cell>
          <cell r="C417" t="str">
            <v>un</v>
          </cell>
          <cell r="D417" t="str">
            <v>Tapa polimérica de 0,30m x 0,30m (e=4mm), Incluye bisagras</v>
          </cell>
          <cell r="E417">
            <v>130900</v>
          </cell>
        </row>
        <row r="418">
          <cell r="B418" t="str">
            <v>ITAPP4</v>
          </cell>
          <cell r="C418" t="str">
            <v>un</v>
          </cell>
          <cell r="D418" t="str">
            <v>Tapa polimérica de 0,60m x 0,60m (e=4mm), Incluye bisagras</v>
          </cell>
          <cell r="E418">
            <v>238000</v>
          </cell>
        </row>
        <row r="419">
          <cell r="B419" t="str">
            <v>ITAPP1</v>
          </cell>
          <cell r="C419" t="str">
            <v>un</v>
          </cell>
          <cell r="D419" t="str">
            <v>Tapa polimérica de 0,90m x 0,90m (e=4mm), Incluye bisagras</v>
          </cell>
          <cell r="E419">
            <v>333200</v>
          </cell>
        </row>
        <row r="420">
          <cell r="B420" t="str">
            <v>ITAPP2</v>
          </cell>
          <cell r="C420" t="str">
            <v>un</v>
          </cell>
          <cell r="D420" t="str">
            <v>Tapa polimérica de 1,00m x 0,50m (e=4mm), Incluye bisagras</v>
          </cell>
          <cell r="E420">
            <v>238000</v>
          </cell>
        </row>
        <row r="421">
          <cell r="B421" t="str">
            <v>ITAPP3</v>
          </cell>
          <cell r="C421" t="str">
            <v>un</v>
          </cell>
          <cell r="D421" t="str">
            <v>Tapa polimérica de 1,10m x 1,00m (e=4mm), Incluye bisagras</v>
          </cell>
          <cell r="E421">
            <v>416500</v>
          </cell>
        </row>
        <row r="422">
          <cell r="B422" t="str">
            <v>ITAPP5</v>
          </cell>
          <cell r="C422" t="str">
            <v>un</v>
          </cell>
          <cell r="D422" t="str">
            <v>Tapa polimérica de 0,85m x 0,90m (e=4mm), Incluye bisagras</v>
          </cell>
          <cell r="E422">
            <v>321300</v>
          </cell>
        </row>
        <row r="423">
          <cell r="B423" t="str">
            <v>ITMH1</v>
          </cell>
          <cell r="C423" t="str">
            <v>un</v>
          </cell>
          <cell r="D423" t="str">
            <v>Tapa polimérica para cámaras de inspección y/o aliviadero de alcantarillado 1,2m de diámetro</v>
          </cell>
          <cell r="E423">
            <v>307892.26999999996</v>
          </cell>
        </row>
        <row r="424">
          <cell r="B424" t="str">
            <v>ITAVM</v>
          </cell>
          <cell r="C424" t="str">
            <v>un</v>
          </cell>
          <cell r="D424" t="str">
            <v>Tapa válvula metálica</v>
          </cell>
          <cell r="E424">
            <v>22086.399999999998</v>
          </cell>
        </row>
        <row r="425">
          <cell r="B425" t="str">
            <v>ITRAA</v>
          </cell>
          <cell r="C425" t="str">
            <v>un</v>
          </cell>
          <cell r="D425" t="str">
            <v>Tarjetas para referenciación de elementos de redes de acueducto y alcantarillado</v>
          </cell>
          <cell r="E425">
            <v>749.69999999999993</v>
          </cell>
        </row>
        <row r="426">
          <cell r="B426" t="str">
            <v>ITEAC</v>
          </cell>
          <cell r="C426" t="str">
            <v>un</v>
          </cell>
          <cell r="D426" t="str">
            <v>Teja de asbesto cemento de 0,90mx1,80m</v>
          </cell>
          <cell r="E426">
            <v>23400</v>
          </cell>
        </row>
        <row r="427">
          <cell r="B427" t="str">
            <v>ITAPA</v>
          </cell>
          <cell r="C427" t="str">
            <v>un</v>
          </cell>
          <cell r="D427" t="str">
            <v>Teja AJONIT POLIC. ADRI 0,7 mm (Cristal 00) No. 10</v>
          </cell>
          <cell r="E427">
            <v>75463</v>
          </cell>
        </row>
        <row r="428">
          <cell r="B428" t="str">
            <v>IT</v>
          </cell>
          <cell r="C428" t="str">
            <v>un</v>
          </cell>
          <cell r="D428" t="str">
            <v>Toma</v>
          </cell>
          <cell r="E428">
            <v>4000</v>
          </cell>
        </row>
        <row r="429">
          <cell r="B429" t="str">
            <v>ITCD</v>
          </cell>
          <cell r="C429" t="str">
            <v>un</v>
          </cell>
          <cell r="D429" t="str">
            <v>Toma corriente doble</v>
          </cell>
          <cell r="E429">
            <v>5950</v>
          </cell>
        </row>
        <row r="430">
          <cell r="B430" t="str">
            <v>ITCGF</v>
          </cell>
          <cell r="C430" t="str">
            <v>un</v>
          </cell>
          <cell r="D430" t="str">
            <v>Toma corriente GFCI</v>
          </cell>
          <cell r="E430">
            <v>38000</v>
          </cell>
        </row>
        <row r="431">
          <cell r="B431" t="str">
            <v>ITI</v>
          </cell>
          <cell r="C431" t="str">
            <v>un</v>
          </cell>
          <cell r="D431" t="str">
            <v>Toma interruptor</v>
          </cell>
          <cell r="E431">
            <v>3000</v>
          </cell>
        </row>
        <row r="432">
          <cell r="B432" t="str">
            <v>ITDPT</v>
          </cell>
          <cell r="C432" t="str">
            <v>un</v>
          </cell>
          <cell r="D432" t="str">
            <v>Toma doble + polo a tierra</v>
          </cell>
          <cell r="E432">
            <v>3990</v>
          </cell>
        </row>
        <row r="433">
          <cell r="B433" t="str">
            <v>ITL125V</v>
          </cell>
          <cell r="C433" t="str">
            <v>un</v>
          </cell>
          <cell r="D433" t="str">
            <v>toma leviton 125 V</v>
          </cell>
          <cell r="E433">
            <v>4500</v>
          </cell>
        </row>
        <row r="434">
          <cell r="B434" t="str">
            <v>ITPC</v>
          </cell>
          <cell r="C434" t="str">
            <v>gl</v>
          </cell>
          <cell r="D434" t="str">
            <v>Tornillos, pernos y conectores</v>
          </cell>
          <cell r="E434">
            <v>65000</v>
          </cell>
        </row>
        <row r="435">
          <cell r="B435" t="str">
            <v>ITEDOR</v>
          </cell>
          <cell r="C435" t="str">
            <v>un</v>
          </cell>
          <cell r="D435" t="str">
            <v>Tornillo espaciador</v>
          </cell>
          <cell r="E435">
            <v>7600</v>
          </cell>
        </row>
        <row r="436">
          <cell r="B436" t="str">
            <v>ITE5/8</v>
          </cell>
          <cell r="C436" t="str">
            <v>un</v>
          </cell>
          <cell r="D436" t="str">
            <v>Tornillo espaciador 5/8" x 10"</v>
          </cell>
          <cell r="E436">
            <v>6000</v>
          </cell>
        </row>
        <row r="437">
          <cell r="B437" t="str">
            <v>ITE</v>
          </cell>
          <cell r="C437" t="str">
            <v>un</v>
          </cell>
          <cell r="D437" t="str">
            <v>Tornillo espigo 4.7mm x 25cm</v>
          </cell>
          <cell r="E437">
            <v>152813</v>
          </cell>
        </row>
        <row r="438">
          <cell r="B438" t="str">
            <v>ITTM3</v>
          </cell>
          <cell r="C438" t="str">
            <v>ml</v>
          </cell>
          <cell r="D438" t="str">
            <v>Torre en tubería metálica, Ø3"</v>
          </cell>
          <cell r="E438">
            <v>214329.71</v>
          </cell>
        </row>
        <row r="439">
          <cell r="B439" t="str">
            <v>ITTM4</v>
          </cell>
          <cell r="C439" t="str">
            <v>ml</v>
          </cell>
          <cell r="D439" t="str">
            <v>Torre en tubería metálica, Ø4"</v>
          </cell>
          <cell r="E439">
            <v>226229.71</v>
          </cell>
        </row>
        <row r="440">
          <cell r="B440" t="str">
            <v>ITDOR</v>
          </cell>
          <cell r="C440" t="str">
            <v>un</v>
          </cell>
          <cell r="D440" t="str">
            <v xml:space="preserve">Totalizador </v>
          </cell>
          <cell r="E440">
            <v>250000</v>
          </cell>
        </row>
        <row r="441">
          <cell r="B441" t="str">
            <v>ITDORTM18C</v>
          </cell>
          <cell r="C441" t="str">
            <v>un</v>
          </cell>
          <cell r="D441" t="str">
            <v>Totalizador para tablero monofásico de 18 circuitos</v>
          </cell>
          <cell r="E441">
            <v>190000</v>
          </cell>
        </row>
        <row r="442">
          <cell r="B442" t="str">
            <v>ITDORTM20C</v>
          </cell>
          <cell r="C442" t="str">
            <v>un</v>
          </cell>
          <cell r="D442" t="str">
            <v>Totalizador para tablero monofásico de 24 circuitos</v>
          </cell>
          <cell r="E442">
            <v>160000</v>
          </cell>
        </row>
        <row r="443">
          <cell r="B443" t="str">
            <v>ITG120L</v>
          </cell>
          <cell r="C443" t="str">
            <v>un</v>
          </cell>
          <cell r="D443" t="str">
            <v>Trampa de grasas 120L</v>
          </cell>
          <cell r="E443">
            <v>297500</v>
          </cell>
        </row>
        <row r="444">
          <cell r="B444" t="str">
            <v>ITRA10</v>
          </cell>
          <cell r="C444" t="str">
            <v>ml</v>
          </cell>
          <cell r="D444" t="str">
            <v>transformador monofásico 10 kVA</v>
          </cell>
          <cell r="E444">
            <v>1834050</v>
          </cell>
        </row>
        <row r="445">
          <cell r="B445" t="str">
            <v>ITRA37</v>
          </cell>
          <cell r="C445" t="str">
            <v>un</v>
          </cell>
          <cell r="D445" t="str">
            <v>Transformador monofásico 37.5kVA</v>
          </cell>
          <cell r="E445">
            <v>2753300</v>
          </cell>
        </row>
        <row r="446">
          <cell r="B446" t="str">
            <v>ITRAI</v>
          </cell>
          <cell r="C446" t="str">
            <v>ml</v>
          </cell>
          <cell r="D446" t="str">
            <v>Trenza de Al. N°2 AWG</v>
          </cell>
          <cell r="E446">
            <v>9500</v>
          </cell>
        </row>
        <row r="447">
          <cell r="B447" t="str">
            <v>ITRI</v>
          </cell>
          <cell r="C447" t="str">
            <v>m3</v>
          </cell>
          <cell r="D447" t="str">
            <v>Triturado</v>
          </cell>
          <cell r="E447">
            <v>60000</v>
          </cell>
        </row>
        <row r="448">
          <cell r="B448" t="str">
            <v>ITPTS</v>
          </cell>
          <cell r="C448" t="str">
            <v>m</v>
          </cell>
          <cell r="D448" t="str">
            <v>Tubería acero rectangular PTS de 50mm X 150mm</v>
          </cell>
          <cell r="E448">
            <v>77707</v>
          </cell>
        </row>
        <row r="449">
          <cell r="B449" t="str">
            <v>ITPTS1</v>
          </cell>
          <cell r="C449" t="str">
            <v>m</v>
          </cell>
          <cell r="D449" t="str">
            <v>Tubería acero rectangular PTS de 70mm X 70mm</v>
          </cell>
          <cell r="E449">
            <v>75400</v>
          </cell>
        </row>
        <row r="450">
          <cell r="B450" t="str">
            <v>ITFM3/4</v>
          </cell>
          <cell r="C450" t="str">
            <v>ml</v>
          </cell>
          <cell r="D450" t="str">
            <v>Tubería flexible metálica 3/4" #8</v>
          </cell>
          <cell r="E450">
            <v>17850</v>
          </cell>
        </row>
        <row r="451">
          <cell r="B451" t="str">
            <v>ITCE</v>
          </cell>
          <cell r="C451" t="str">
            <v>ml</v>
          </cell>
          <cell r="D451" t="str">
            <v>Tuberia cerrada estructural astm A500 grado C</v>
          </cell>
          <cell r="E451">
            <v>13783</v>
          </cell>
        </row>
        <row r="452">
          <cell r="B452" t="str">
            <v>ITO</v>
          </cell>
          <cell r="C452" t="str">
            <v>un</v>
          </cell>
          <cell r="D452" t="str">
            <v>Tuerca de ojo</v>
          </cell>
          <cell r="E452">
            <v>5250</v>
          </cell>
        </row>
        <row r="453">
          <cell r="B453" t="str">
            <v>ITIMC3/4</v>
          </cell>
          <cell r="C453" t="str">
            <v>ml</v>
          </cell>
          <cell r="D453" t="str">
            <v>Tubo IMC 3/4"</v>
          </cell>
          <cell r="E453">
            <v>10000</v>
          </cell>
        </row>
        <row r="454">
          <cell r="B454" t="str">
            <v>ITEMT</v>
          </cell>
          <cell r="C454" t="str">
            <v>un</v>
          </cell>
          <cell r="D454" t="str">
            <v>Tubo EMT</v>
          </cell>
          <cell r="E454">
            <v>5355</v>
          </cell>
        </row>
        <row r="455">
          <cell r="B455" t="str">
            <v>ITEMT1</v>
          </cell>
          <cell r="C455" t="str">
            <v>ml</v>
          </cell>
          <cell r="D455" t="str">
            <v>Tubo EMT 1''</v>
          </cell>
          <cell r="E455">
            <v>13500</v>
          </cell>
        </row>
        <row r="456">
          <cell r="B456" t="str">
            <v>ITIMC 1 1/4'' x 3m</v>
          </cell>
          <cell r="C456" t="str">
            <v>ml</v>
          </cell>
          <cell r="D456" t="str">
            <v>Tubo IMC 1 1/4'' x 3 m</v>
          </cell>
          <cell r="E456">
            <v>29166.899999999998</v>
          </cell>
        </row>
        <row r="457">
          <cell r="B457" t="str">
            <v>ITIMC2"X 3m</v>
          </cell>
          <cell r="C457" t="str">
            <v>un</v>
          </cell>
          <cell r="D457" t="str">
            <v>Tubo IMC 2'' x 3 m</v>
          </cell>
          <cell r="E457">
            <v>97223</v>
          </cell>
        </row>
        <row r="458">
          <cell r="B458" t="str">
            <v>ITICION</v>
          </cell>
          <cell r="C458" t="str">
            <v>un</v>
          </cell>
          <cell r="D458" t="str">
            <v>Tubo iluminación</v>
          </cell>
          <cell r="E458">
            <v>20000</v>
          </cell>
        </row>
        <row r="459">
          <cell r="B459" t="str">
            <v>ITPVC3/4</v>
          </cell>
          <cell r="C459" t="str">
            <v>ml</v>
          </cell>
          <cell r="D459" t="str">
            <v>Tubo PVC 3/4</v>
          </cell>
          <cell r="E459">
            <v>3201</v>
          </cell>
        </row>
        <row r="460">
          <cell r="B460" t="str">
            <v>IUIMC3/4</v>
          </cell>
          <cell r="C460" t="str">
            <v>un</v>
          </cell>
          <cell r="D460" t="str">
            <v>Union IMC 3/4"</v>
          </cell>
          <cell r="E460">
            <v>1500</v>
          </cell>
        </row>
        <row r="461">
          <cell r="B461" t="str">
            <v>IVC5/8</v>
          </cell>
          <cell r="C461" t="str">
            <v>un</v>
          </cell>
          <cell r="D461" t="str">
            <v>Varilla Copperweld 5/8" x 2.4m</v>
          </cell>
          <cell r="E461">
            <v>41061</v>
          </cell>
        </row>
        <row r="462">
          <cell r="B462" t="str">
            <v>IVA</v>
          </cell>
          <cell r="C462" t="str">
            <v>un</v>
          </cell>
          <cell r="D462" t="str">
            <v>Varilla de anclaje</v>
          </cell>
          <cell r="E462">
            <v>25000</v>
          </cell>
        </row>
        <row r="463">
          <cell r="B463" t="str">
            <v>IVA1/2</v>
          </cell>
          <cell r="C463" t="str">
            <v>un</v>
          </cell>
          <cell r="D463" t="str">
            <v xml:space="preserve">Varilla de anclaje, Ø1/2" </v>
          </cell>
          <cell r="E463">
            <v>15590</v>
          </cell>
        </row>
        <row r="464">
          <cell r="B464" t="str">
            <v>IVA5/8</v>
          </cell>
          <cell r="C464" t="str">
            <v>un</v>
          </cell>
          <cell r="D464" t="str">
            <v xml:space="preserve">Varilla de anclaje, Ø5/8" </v>
          </cell>
          <cell r="E464">
            <v>30750</v>
          </cell>
        </row>
        <row r="465">
          <cell r="B465" t="str">
            <v>IVA3/4</v>
          </cell>
          <cell r="C465" t="str">
            <v>un</v>
          </cell>
          <cell r="D465" t="str">
            <v xml:space="preserve">Varilla de anclaje, Ø3/4" </v>
          </cell>
          <cell r="E465">
            <v>46750</v>
          </cell>
        </row>
        <row r="466">
          <cell r="B466" t="str">
            <v>IVPT</v>
          </cell>
          <cell r="C466" t="str">
            <v>un</v>
          </cell>
          <cell r="D466" t="str">
            <v>Varilla puesta tierra 2,4 m</v>
          </cell>
          <cell r="E466">
            <v>91630</v>
          </cell>
        </row>
        <row r="467">
          <cell r="B467" t="str">
            <v>IVCEA</v>
          </cell>
          <cell r="C467" t="str">
            <v>un</v>
          </cell>
          <cell r="D467" t="str">
            <v xml:space="preserve">Ventana con vidrio plano fijo de1,20mx1,20m y 4mm de espesor y celosías con marco en periferia de aluminio </v>
          </cell>
          <cell r="E467">
            <v>130900</v>
          </cell>
        </row>
        <row r="468">
          <cell r="B468" t="str">
            <v>IVCR</v>
          </cell>
          <cell r="C468" t="str">
            <v>un</v>
          </cell>
          <cell r="D468" t="str">
            <v>Ventana con vidrio plano fijo de 1,0mx1,0m y 4mm de espesor, incluye dos manos de pintura anticorrosiva y reja metálica</v>
          </cell>
          <cell r="E468">
            <v>345100</v>
          </cell>
        </row>
        <row r="469">
          <cell r="B469" t="str">
            <v>IVCR1</v>
          </cell>
          <cell r="C469" t="str">
            <v>un</v>
          </cell>
          <cell r="D469" t="str">
            <v>Ventana con vidrio plano fijo de 0,60mx0,40m y 4mm de espesor, incluye dos manos de pintura anticorrosiva y reja metálica</v>
          </cell>
          <cell r="E469">
            <v>226100</v>
          </cell>
        </row>
        <row r="470">
          <cell r="B470" t="str">
            <v>IVCA</v>
          </cell>
          <cell r="C470" t="str">
            <v>un</v>
          </cell>
          <cell r="D470" t="str">
            <v>Ventana corrediza en aluminio crudo de 1m x 1m, incluye vidrio laminado de 6 mm de espesor</v>
          </cell>
          <cell r="E470">
            <v>119000</v>
          </cell>
        </row>
        <row r="471">
          <cell r="B471" t="str">
            <v>IVCA1</v>
          </cell>
          <cell r="C471" t="str">
            <v>un</v>
          </cell>
          <cell r="D471" t="str">
            <v>Ventana corrediza en aluminio crudo de 0,6m x 0,4m, incluye vidrio laminado de 6 mm de espesor</v>
          </cell>
          <cell r="E471">
            <v>65450</v>
          </cell>
        </row>
        <row r="472">
          <cell r="B472" t="str">
            <v>IVAI1</v>
          </cell>
          <cell r="C472" t="str">
            <v>un</v>
          </cell>
          <cell r="D472" t="str">
            <v>Vertedero triangular en acero inoxidable e= 5mm de 0,6m de ancho y 0,5m de altura (incluye pernos tipo ancla de cuña de 1/4" x  2 1/4" en acero inoxidable y empaque de neopreno)</v>
          </cell>
          <cell r="E472">
            <v>273700</v>
          </cell>
        </row>
        <row r="473">
          <cell r="B473" t="str">
            <v>IVAI</v>
          </cell>
          <cell r="C473" t="str">
            <v>un</v>
          </cell>
          <cell r="D473" t="str">
            <v>Vertedero rectangular y triangular soldados entre si en acero inoxidable e= 5 mm (incluye pernos tipo ancla de cuña de 1/4" x  2 1/4" en acero inoxidable y empaque de neopreno)</v>
          </cell>
          <cell r="E473">
            <v>321300</v>
          </cell>
        </row>
        <row r="474">
          <cell r="B474" t="str">
            <v>IVAI2</v>
          </cell>
          <cell r="C474" t="str">
            <v>un</v>
          </cell>
          <cell r="D474" t="str">
            <v>Vertederos rectangulares soldados entre si en acero inoxidable e= 5 mm (incluye pernos tipo ancla de cuña de 1/4" x  2 1/4" en acero inoxidable y empaque de neopreno)</v>
          </cell>
          <cell r="E474">
            <v>524076</v>
          </cell>
        </row>
        <row r="475">
          <cell r="B475" t="str">
            <v>IVM</v>
          </cell>
          <cell r="C475" t="str">
            <v>un</v>
          </cell>
          <cell r="D475" t="str">
            <v>vestida monofasica para transformador</v>
          </cell>
          <cell r="E475">
            <v>750000</v>
          </cell>
        </row>
        <row r="476">
          <cell r="B476" t="str">
            <v>IVMPP</v>
          </cell>
          <cell r="C476" t="str">
            <v>un</v>
          </cell>
          <cell r="D476" t="str">
            <v>vestida monofasica para porte primario</v>
          </cell>
          <cell r="E476">
            <v>75000</v>
          </cell>
        </row>
        <row r="477">
          <cell r="B477" t="str">
            <v>IVP</v>
          </cell>
          <cell r="C477" t="str">
            <v>un</v>
          </cell>
          <cell r="D477" t="str">
            <v>Vidrio plano transparente para ventana de 1,0m x 0,50m y 3mm de espesor</v>
          </cell>
          <cell r="E477">
            <v>124950</v>
          </cell>
        </row>
        <row r="478">
          <cell r="B478" t="str">
            <v>IVC1</v>
          </cell>
          <cell r="C478" t="str">
            <v>ml</v>
          </cell>
          <cell r="D478" t="str">
            <v>Viga cajón PHR 100X50 e=1,50 mm</v>
          </cell>
          <cell r="E478">
            <v>21637.174999999999</v>
          </cell>
        </row>
        <row r="479">
          <cell r="B479" t="str">
            <v>IVC2</v>
          </cell>
          <cell r="C479" t="str">
            <v>ml</v>
          </cell>
          <cell r="D479" t="str">
            <v>Viga cajón PHR 160X60 e=2,00 mm</v>
          </cell>
          <cell r="E479">
            <v>23115.75</v>
          </cell>
        </row>
        <row r="480">
          <cell r="B480" t="str">
            <v>IVC</v>
          </cell>
          <cell r="C480" t="str">
            <v>ml</v>
          </cell>
          <cell r="D480" t="str">
            <v>Viga cajon PHR 305X80 e=3 mm</v>
          </cell>
          <cell r="E480">
            <v>26607.269500000002</v>
          </cell>
        </row>
        <row r="481">
          <cell r="B481" t="str">
            <v>IVIPE80</v>
          </cell>
          <cell r="C481" t="str">
            <v>ml</v>
          </cell>
          <cell r="D481" t="str">
            <v>Viga IPE 80mm</v>
          </cell>
          <cell r="E481">
            <v>18000</v>
          </cell>
        </row>
        <row r="482">
          <cell r="B482" t="str">
            <v>IVIPE100</v>
          </cell>
          <cell r="C482" t="str">
            <v>ml</v>
          </cell>
          <cell r="D482" t="str">
            <v>Viga IPE 100mm</v>
          </cell>
          <cell r="E482">
            <v>28000</v>
          </cell>
        </row>
        <row r="483">
          <cell r="B483">
            <v>0</v>
          </cell>
          <cell r="C483">
            <v>0</v>
          </cell>
          <cell r="D483">
            <v>0</v>
          </cell>
          <cell r="E483">
            <v>0</v>
          </cell>
        </row>
        <row r="484">
          <cell r="B484">
            <v>0</v>
          </cell>
          <cell r="C484">
            <v>0</v>
          </cell>
          <cell r="D484">
            <v>0</v>
          </cell>
          <cell r="E484">
            <v>0</v>
          </cell>
        </row>
        <row r="485">
          <cell r="B485">
            <v>0</v>
          </cell>
          <cell r="C485">
            <v>0</v>
          </cell>
          <cell r="D485">
            <v>0</v>
          </cell>
          <cell r="E485">
            <v>0</v>
          </cell>
        </row>
        <row r="486">
          <cell r="B486">
            <v>0</v>
          </cell>
          <cell r="C486">
            <v>0</v>
          </cell>
          <cell r="D486">
            <v>0</v>
          </cell>
          <cell r="E486">
            <v>0</v>
          </cell>
        </row>
        <row r="487">
          <cell r="B487" t="str">
            <v>LISTADO DE CONCRETOS</v>
          </cell>
          <cell r="C487">
            <v>0</v>
          </cell>
          <cell r="D487">
            <v>0</v>
          </cell>
          <cell r="E487">
            <v>0</v>
          </cell>
        </row>
        <row r="488">
          <cell r="E488" t="str">
            <v>Can</v>
          </cell>
        </row>
        <row r="489">
          <cell r="B489">
            <v>0</v>
          </cell>
          <cell r="C489" t="str">
            <v>m3</v>
          </cell>
          <cell r="D489" t="str">
            <v>Concreto de 28 Mpa (4000psi)</v>
          </cell>
          <cell r="E489" t="str">
            <v>1.1,5.1,75</v>
          </cell>
        </row>
        <row r="490">
          <cell r="B490" t="str">
            <v>IARE</v>
          </cell>
          <cell r="C490" t="str">
            <v>m3</v>
          </cell>
          <cell r="D490" t="str">
            <v>Arena</v>
          </cell>
          <cell r="E490">
            <v>0.53</v>
          </cell>
        </row>
        <row r="491">
          <cell r="B491" t="str">
            <v>ITRI</v>
          </cell>
          <cell r="C491" t="str">
            <v>m3</v>
          </cell>
          <cell r="D491" t="str">
            <v>Triturado</v>
          </cell>
          <cell r="E491">
            <v>0.62</v>
          </cell>
        </row>
        <row r="492">
          <cell r="B492" t="str">
            <v>TI</v>
          </cell>
          <cell r="C492" t="str">
            <v>m3</v>
          </cell>
          <cell r="D492" t="str">
            <v>Transporte interno</v>
          </cell>
          <cell r="E492">
            <v>1.1499999999999999</v>
          </cell>
        </row>
        <row r="493">
          <cell r="B493" t="str">
            <v>ICEM</v>
          </cell>
          <cell r="C493" t="str">
            <v>bul</v>
          </cell>
          <cell r="D493" t="str">
            <v>Cemento (incluye transporte)</v>
          </cell>
          <cell r="E493">
            <v>9</v>
          </cell>
        </row>
        <row r="494">
          <cell r="B494" t="str">
            <v>ECON</v>
          </cell>
          <cell r="C494" t="str">
            <v>m3</v>
          </cell>
          <cell r="D494" t="str">
            <v>Concretadora + vibrador</v>
          </cell>
          <cell r="E494">
            <v>1</v>
          </cell>
        </row>
        <row r="495">
          <cell r="B495" t="str">
            <v>IC28Mpa</v>
          </cell>
          <cell r="C495" t="str">
            <v>m3</v>
          </cell>
          <cell r="D495" t="str">
            <v>Concreto de 28 Mpa (4000psi)</v>
          </cell>
          <cell r="E495">
            <v>0</v>
          </cell>
        </row>
        <row r="496">
          <cell r="D496">
            <v>0</v>
          </cell>
          <cell r="E496">
            <v>0</v>
          </cell>
        </row>
        <row r="497">
          <cell r="B497">
            <v>0</v>
          </cell>
          <cell r="C497" t="str">
            <v>m3</v>
          </cell>
          <cell r="D497" t="str">
            <v>Concreto de 24.5 Mpa (3500psi)</v>
          </cell>
          <cell r="E497" t="str">
            <v>1.2.2</v>
          </cell>
        </row>
        <row r="498">
          <cell r="B498" t="str">
            <v>IARE</v>
          </cell>
          <cell r="C498" t="str">
            <v>m3</v>
          </cell>
          <cell r="D498" t="str">
            <v>Arena</v>
          </cell>
          <cell r="E498">
            <v>0.67</v>
          </cell>
        </row>
        <row r="499">
          <cell r="B499" t="str">
            <v>ITRI</v>
          </cell>
          <cell r="C499" t="str">
            <v>m3</v>
          </cell>
          <cell r="D499" t="str">
            <v>Triturado</v>
          </cell>
          <cell r="E499">
            <v>0.67</v>
          </cell>
        </row>
        <row r="500">
          <cell r="B500" t="str">
            <v>TI</v>
          </cell>
          <cell r="C500" t="str">
            <v>m3</v>
          </cell>
          <cell r="D500" t="str">
            <v>Transporte interno</v>
          </cell>
          <cell r="E500">
            <v>1.34</v>
          </cell>
        </row>
        <row r="501">
          <cell r="B501" t="str">
            <v>ICEM</v>
          </cell>
          <cell r="C501" t="str">
            <v>bul</v>
          </cell>
          <cell r="D501" t="str">
            <v>Cemento (incluye transporte)</v>
          </cell>
          <cell r="E501">
            <v>8.5</v>
          </cell>
        </row>
        <row r="502">
          <cell r="B502" t="str">
            <v>ECON</v>
          </cell>
          <cell r="C502" t="str">
            <v>m3</v>
          </cell>
          <cell r="D502" t="str">
            <v>Concretadora + vibrador</v>
          </cell>
          <cell r="E502">
            <v>3</v>
          </cell>
        </row>
        <row r="503">
          <cell r="B503" t="str">
            <v>IC24Mpa</v>
          </cell>
          <cell r="C503" t="str">
            <v>m3</v>
          </cell>
          <cell r="D503" t="str">
            <v>Concreto de 24.5 Mpa (3500psi)</v>
          </cell>
          <cell r="E503">
            <v>0</v>
          </cell>
        </row>
        <row r="504">
          <cell r="D504">
            <v>0</v>
          </cell>
          <cell r="E504">
            <v>0</v>
          </cell>
        </row>
        <row r="505">
          <cell r="B505">
            <v>0</v>
          </cell>
          <cell r="C505" t="str">
            <v>m3</v>
          </cell>
          <cell r="D505" t="str">
            <v>Concreto de 21 Mpa (3000psi)</v>
          </cell>
          <cell r="E505" t="str">
            <v>1.2.3,5</v>
          </cell>
        </row>
        <row r="506">
          <cell r="B506" t="str">
            <v>IARE</v>
          </cell>
          <cell r="C506" t="str">
            <v>m3</v>
          </cell>
          <cell r="D506" t="str">
            <v>Arena</v>
          </cell>
          <cell r="E506">
            <v>0.52</v>
          </cell>
        </row>
        <row r="507">
          <cell r="B507" t="str">
            <v>ITRI</v>
          </cell>
          <cell r="C507" t="str">
            <v>m3</v>
          </cell>
          <cell r="D507" t="str">
            <v>Triturado</v>
          </cell>
          <cell r="E507">
            <v>0.9</v>
          </cell>
        </row>
        <row r="508">
          <cell r="B508" t="str">
            <v>TI</v>
          </cell>
          <cell r="C508" t="str">
            <v>m3</v>
          </cell>
          <cell r="D508" t="str">
            <v>Transporte interno</v>
          </cell>
          <cell r="E508">
            <v>1.42</v>
          </cell>
        </row>
        <row r="509">
          <cell r="B509" t="str">
            <v>ICEM</v>
          </cell>
          <cell r="C509" t="str">
            <v>bul</v>
          </cell>
          <cell r="D509" t="str">
            <v>Cemento (incluye transporte)</v>
          </cell>
          <cell r="E509">
            <v>6.5</v>
          </cell>
        </row>
        <row r="510">
          <cell r="B510" t="str">
            <v>ECON</v>
          </cell>
          <cell r="C510" t="str">
            <v>m3</v>
          </cell>
          <cell r="D510" t="str">
            <v>Concretadora + vibrador</v>
          </cell>
          <cell r="E510">
            <v>3</v>
          </cell>
        </row>
        <row r="511">
          <cell r="B511" t="str">
            <v>IC21Mpa</v>
          </cell>
          <cell r="C511" t="str">
            <v>m3</v>
          </cell>
          <cell r="D511" t="str">
            <v>Concreto de 21 Mpa (3000psi)</v>
          </cell>
          <cell r="E511">
            <v>0</v>
          </cell>
        </row>
        <row r="512">
          <cell r="D512">
            <v>0</v>
          </cell>
          <cell r="E512">
            <v>0</v>
          </cell>
        </row>
        <row r="513">
          <cell r="B513">
            <v>0</v>
          </cell>
          <cell r="C513" t="str">
            <v>m3</v>
          </cell>
          <cell r="D513" t="str">
            <v>Concreto de 17 Mpa (2500psi)</v>
          </cell>
          <cell r="E513" t="str">
            <v>1.2,5.4,5</v>
          </cell>
        </row>
        <row r="514">
          <cell r="B514" t="str">
            <v>IAREN</v>
          </cell>
          <cell r="C514" t="str">
            <v>m3</v>
          </cell>
          <cell r="D514" t="str">
            <v>Arenilla</v>
          </cell>
          <cell r="E514">
            <v>0.52</v>
          </cell>
        </row>
        <row r="515">
          <cell r="B515" t="str">
            <v>ITRI</v>
          </cell>
          <cell r="C515" t="str">
            <v>m3</v>
          </cell>
          <cell r="D515" t="str">
            <v>Triturado</v>
          </cell>
          <cell r="E515">
            <v>0.9</v>
          </cell>
        </row>
        <row r="516">
          <cell r="B516" t="str">
            <v>TI</v>
          </cell>
          <cell r="C516" t="str">
            <v>m3</v>
          </cell>
          <cell r="D516" t="str">
            <v>Transporte interno</v>
          </cell>
          <cell r="E516">
            <v>1.42</v>
          </cell>
        </row>
        <row r="517">
          <cell r="B517" t="str">
            <v>ICEM</v>
          </cell>
          <cell r="C517" t="str">
            <v>bul</v>
          </cell>
          <cell r="D517" t="str">
            <v>Cemento (incluye transporte)</v>
          </cell>
          <cell r="E517">
            <v>6.5</v>
          </cell>
        </row>
        <row r="518">
          <cell r="B518" t="str">
            <v>ECON</v>
          </cell>
          <cell r="C518" t="str">
            <v>m3</v>
          </cell>
          <cell r="D518" t="str">
            <v>Concretadora + vibrador</v>
          </cell>
          <cell r="E518">
            <v>3</v>
          </cell>
        </row>
        <row r="519">
          <cell r="B519" t="str">
            <v>IC17Mpa</v>
          </cell>
          <cell r="C519" t="str">
            <v>m3</v>
          </cell>
          <cell r="D519" t="str">
            <v>Concreto de 17 Mpa (2500psi)</v>
          </cell>
          <cell r="E519">
            <v>0</v>
          </cell>
        </row>
        <row r="520">
          <cell r="D520">
            <v>0</v>
          </cell>
          <cell r="E520">
            <v>0</v>
          </cell>
        </row>
        <row r="521">
          <cell r="B521">
            <v>0</v>
          </cell>
          <cell r="C521" t="str">
            <v>m3</v>
          </cell>
          <cell r="D521" t="str">
            <v>Concreto de 13 Mpa (2000psi)</v>
          </cell>
          <cell r="E521" t="str">
            <v>1.3.5</v>
          </cell>
        </row>
        <row r="522">
          <cell r="B522" t="str">
            <v>IAREN</v>
          </cell>
          <cell r="C522" t="str">
            <v>m3</v>
          </cell>
          <cell r="D522" t="str">
            <v>Arenilla</v>
          </cell>
          <cell r="E522">
            <v>0.55500000000000005</v>
          </cell>
        </row>
        <row r="523">
          <cell r="B523" t="str">
            <v>ITRI</v>
          </cell>
          <cell r="C523" t="str">
            <v>m3</v>
          </cell>
          <cell r="D523" t="str">
            <v>Triturado</v>
          </cell>
          <cell r="E523">
            <v>0.92</v>
          </cell>
        </row>
        <row r="524">
          <cell r="B524" t="str">
            <v>TI</v>
          </cell>
          <cell r="C524" t="str">
            <v>m3</v>
          </cell>
          <cell r="D524" t="str">
            <v>Transporte interno</v>
          </cell>
          <cell r="E524">
            <v>1.4750000000000001</v>
          </cell>
        </row>
        <row r="525">
          <cell r="B525" t="str">
            <v>ICEM</v>
          </cell>
          <cell r="C525" t="str">
            <v>bul</v>
          </cell>
          <cell r="D525" t="str">
            <v>Cemento (incluye transporte)</v>
          </cell>
          <cell r="E525">
            <v>4.5</v>
          </cell>
        </row>
        <row r="526">
          <cell r="B526" t="str">
            <v>ECON</v>
          </cell>
          <cell r="C526" t="str">
            <v>m3</v>
          </cell>
          <cell r="D526" t="str">
            <v>Concretadora + vibrador</v>
          </cell>
          <cell r="E526">
            <v>3</v>
          </cell>
        </row>
        <row r="527">
          <cell r="B527" t="str">
            <v>IC13Mpa</v>
          </cell>
          <cell r="C527" t="str">
            <v xml:space="preserve">Total </v>
          </cell>
          <cell r="D527" t="str">
            <v>Concreto de 13 Mpa (2000psi)</v>
          </cell>
          <cell r="E527">
            <v>0</v>
          </cell>
        </row>
        <row r="528">
          <cell r="D528">
            <v>0</v>
          </cell>
          <cell r="E528">
            <v>0</v>
          </cell>
        </row>
        <row r="529">
          <cell r="B529" t="str">
            <v>ICCIC</v>
          </cell>
          <cell r="C529" t="str">
            <v>m3</v>
          </cell>
          <cell r="D529" t="str">
            <v>Concreto ciclópeo de f´c=211 kg/cm2 50% sobre tamaño emáx=0,20m</v>
          </cell>
          <cell r="E529">
            <v>0</v>
          </cell>
        </row>
        <row r="530">
          <cell r="D530">
            <v>0</v>
          </cell>
          <cell r="E530">
            <v>0</v>
          </cell>
        </row>
        <row r="531">
          <cell r="B531">
            <v>0</v>
          </cell>
          <cell r="C531" t="str">
            <v>m3</v>
          </cell>
          <cell r="D531" t="str">
            <v>Mortero 17 Mpa (2500psi)</v>
          </cell>
          <cell r="E531" t="str">
            <v>1.3.5</v>
          </cell>
        </row>
        <row r="532">
          <cell r="B532" t="str">
            <v>IAREN</v>
          </cell>
          <cell r="C532" t="str">
            <v>m3</v>
          </cell>
          <cell r="D532" t="str">
            <v>Arenilla</v>
          </cell>
          <cell r="E532">
            <v>1.0900000000000001</v>
          </cell>
        </row>
        <row r="533">
          <cell r="B533" t="str">
            <v>TI</v>
          </cell>
          <cell r="C533" t="str">
            <v>m3</v>
          </cell>
          <cell r="D533" t="str">
            <v>Transporte interno</v>
          </cell>
          <cell r="E533">
            <v>1.0900000000000001</v>
          </cell>
        </row>
        <row r="534">
          <cell r="B534" t="str">
            <v>ICEM</v>
          </cell>
          <cell r="C534" t="str">
            <v>bul</v>
          </cell>
          <cell r="D534" t="str">
            <v>Cemento (incluye transporte)</v>
          </cell>
          <cell r="E534">
            <v>9</v>
          </cell>
        </row>
        <row r="535">
          <cell r="B535" t="str">
            <v>IM17Mpa</v>
          </cell>
          <cell r="C535" t="str">
            <v>m3</v>
          </cell>
          <cell r="D535" t="str">
            <v>Mortero 17 Mpa (2500psi)</v>
          </cell>
          <cell r="E535">
            <v>0</v>
          </cell>
        </row>
        <row r="536">
          <cell r="D536">
            <v>0</v>
          </cell>
          <cell r="E536">
            <v>0</v>
          </cell>
        </row>
        <row r="537">
          <cell r="D537">
            <v>0</v>
          </cell>
          <cell r="E537">
            <v>0</v>
          </cell>
        </row>
        <row r="538">
          <cell r="D538">
            <v>0</v>
          </cell>
          <cell r="E538">
            <v>0</v>
          </cell>
        </row>
      </sheetData>
      <sheetData sheetId="3" refreshError="1"/>
      <sheetData sheetId="4" refreshError="1"/>
      <sheetData sheetId="5" refreshError="1"/>
      <sheetData sheetId="6" refreshError="1"/>
      <sheetData sheetId="7"/>
      <sheetData sheetId="8"/>
      <sheetData sheetId="9"/>
      <sheetData sheetId="10"/>
      <sheetData sheetId="11"/>
      <sheetData sheetId="12"/>
      <sheetData sheetId="13" refreshError="1"/>
      <sheetData sheetId="14"/>
      <sheetData sheetId="15" refreshError="1"/>
      <sheetData sheetId="16"/>
      <sheetData sheetId="17"/>
      <sheetData sheetId="18"/>
      <sheetData sheetId="19" refreshError="1"/>
      <sheetData sheetId="20" refreshError="1"/>
      <sheetData sheetId="21" refreshError="1"/>
      <sheetData sheetId="22"/>
      <sheetData sheetId="23"/>
      <sheetData sheetId="24"/>
      <sheetData sheetId="25"/>
      <sheetData sheetId="26"/>
      <sheetData sheetId="27"/>
      <sheetData sheetId="28"/>
      <sheetData sheetId="29" refreshError="1"/>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v>0</v>
          </cell>
        </row>
      </sheetData>
      <sheetData sheetId="46"/>
      <sheetData sheetId="47"/>
      <sheetData sheetId="48"/>
      <sheetData sheetId="49"/>
      <sheetData sheetId="50">
        <row r="1">
          <cell r="A1" t="str">
            <v>CODIGO</v>
          </cell>
        </row>
      </sheetData>
      <sheetData sheetId="51"/>
      <sheetData sheetId="52"/>
      <sheetData sheetId="53"/>
      <sheetData sheetId="54"/>
      <sheetData sheetId="55"/>
      <sheetData sheetId="56"/>
      <sheetData sheetId="57"/>
      <sheetData sheetId="58"/>
      <sheetData sheetId="59" refreshError="1"/>
      <sheetData sheetId="60">
        <row r="2">
          <cell r="A2" t="str">
            <v>MUNICIPIO DE SONSON ANTIOQUIA</v>
          </cell>
        </row>
      </sheetData>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1">
          <cell r="A1">
            <v>0</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 val="Base Datos Insumos"/>
      <sheetName val="Base Datos Suel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 val="Hoja1"/>
      <sheetName val="PR_0"/>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2103mar_"/>
      <sheetName val="A__P__U_"/>
      <sheetName val="TRAYECTO_1"/>
      <sheetName val="PR_01"/>
      <sheetName val="PR_18"/>
      <sheetName val="PR_210"/>
      <sheetName val="PR_38"/>
      <sheetName val="PR_410"/>
      <sheetName val="PR_51"/>
      <sheetName val="PR_61"/>
      <sheetName val="PR_71"/>
      <sheetName val="PR_81"/>
      <sheetName val="PR_91"/>
      <sheetName val="PR_101"/>
      <sheetName val="PR_111"/>
      <sheetName val="PR_121"/>
      <sheetName val="PR_131"/>
      <sheetName val="PR_141"/>
      <sheetName val="PR_151"/>
      <sheetName val="PR_161"/>
      <sheetName val="PR_171"/>
      <sheetName val="PR_191"/>
      <sheetName val="PR_201"/>
      <sheetName val="PR_211"/>
      <sheetName val="PR_221"/>
      <sheetName val="PR_231"/>
      <sheetName val="PR_241"/>
      <sheetName val="PR_251"/>
      <sheetName val="PR_261"/>
      <sheetName val="PR_271"/>
      <sheetName val="PR_281"/>
      <sheetName val="PR_291"/>
      <sheetName val="PR_301"/>
      <sheetName val="PR_311"/>
      <sheetName val="PR_321"/>
      <sheetName val="PR_331"/>
      <sheetName val="PR_341"/>
      <sheetName val="PR_351"/>
      <sheetName val="PR_361"/>
      <sheetName val="PR_371"/>
      <sheetName val="PR_391"/>
      <sheetName val="PR_401"/>
      <sheetName val="PR_411"/>
      <sheetName val="PR_421"/>
      <sheetName val="PR_431"/>
      <sheetName val="PR_441"/>
      <sheetName val="PR_451"/>
      <sheetName val="PR_461"/>
      <sheetName val="PR_471"/>
      <sheetName val="PR_481"/>
      <sheetName val="PR_491"/>
      <sheetName val="Cuadro_Estado1"/>
      <sheetName val="2103mar_1"/>
      <sheetName val="A__P__U_1"/>
      <sheetName val="TRAYECTO_11"/>
      <sheetName val="PR_04"/>
      <sheetName val="PR_115"/>
      <sheetName val="PR_216"/>
      <sheetName val="PR_315"/>
      <sheetName val="PR_416"/>
      <sheetName val="PR_54"/>
      <sheetName val="PR_64"/>
      <sheetName val="PR_74"/>
      <sheetName val="PR_84"/>
      <sheetName val="PR_94"/>
      <sheetName val="PR_104"/>
      <sheetName val="PR_116"/>
      <sheetName val="PR_124"/>
      <sheetName val="PR_134"/>
      <sheetName val="PR_144"/>
      <sheetName val="PR_154"/>
      <sheetName val="PR_164"/>
      <sheetName val="PR_174"/>
      <sheetName val="PR_194"/>
      <sheetName val="PR_204"/>
      <sheetName val="PR_217"/>
      <sheetName val="PR_224"/>
      <sheetName val="PR_234"/>
      <sheetName val="PR_244"/>
      <sheetName val="PR_254"/>
      <sheetName val="PR_264"/>
      <sheetName val="PR_274"/>
      <sheetName val="PR_284"/>
      <sheetName val="PR_294"/>
      <sheetName val="PR_304"/>
      <sheetName val="PR_316"/>
      <sheetName val="PR_324"/>
      <sheetName val="PR_334"/>
      <sheetName val="PR_344"/>
      <sheetName val="PR_354"/>
      <sheetName val="PR_364"/>
      <sheetName val="PR_374"/>
      <sheetName val="PR_394"/>
      <sheetName val="PR_404"/>
      <sheetName val="PR_417"/>
      <sheetName val="PR_424"/>
      <sheetName val="PR_434"/>
      <sheetName val="PR_444"/>
      <sheetName val="PR_454"/>
      <sheetName val="PR_464"/>
      <sheetName val="PR_474"/>
      <sheetName val="PR_484"/>
      <sheetName val="PR_494"/>
      <sheetName val="Cuadro_Estado4"/>
      <sheetName val="2103mar_4"/>
      <sheetName val="A__P__U_4"/>
      <sheetName val="TRAYECTO_14"/>
      <sheetName val="PR_02"/>
      <sheetName val="PR_110"/>
      <sheetName val="PR_212"/>
      <sheetName val="PR_310"/>
      <sheetName val="PR_412"/>
      <sheetName val="PR_52"/>
      <sheetName val="PR_62"/>
      <sheetName val="PR_72"/>
      <sheetName val="PR_82"/>
      <sheetName val="PR_92"/>
      <sheetName val="PR_102"/>
      <sheetName val="PR_112"/>
      <sheetName val="PR_122"/>
      <sheetName val="PR_132"/>
      <sheetName val="PR_142"/>
      <sheetName val="PR_152"/>
      <sheetName val="PR_162"/>
      <sheetName val="PR_172"/>
      <sheetName val="PR_192"/>
      <sheetName val="PR_202"/>
      <sheetName val="PR_213"/>
      <sheetName val="PR_222"/>
      <sheetName val="PR_232"/>
      <sheetName val="PR_242"/>
      <sheetName val="PR_252"/>
      <sheetName val="PR_262"/>
      <sheetName val="PR_272"/>
      <sheetName val="PR_282"/>
      <sheetName val="PR_292"/>
      <sheetName val="PR_302"/>
      <sheetName val="PR_312"/>
      <sheetName val="PR_322"/>
      <sheetName val="PR_332"/>
      <sheetName val="PR_342"/>
      <sheetName val="PR_352"/>
      <sheetName val="PR_362"/>
      <sheetName val="PR_372"/>
      <sheetName val="PR_392"/>
      <sheetName val="PR_402"/>
      <sheetName val="PR_413"/>
      <sheetName val="PR_422"/>
      <sheetName val="PR_432"/>
      <sheetName val="PR_442"/>
      <sheetName val="PR_452"/>
      <sheetName val="PR_462"/>
      <sheetName val="PR_472"/>
      <sheetName val="PR_482"/>
      <sheetName val="PR_492"/>
      <sheetName val="Cuadro_Estado2"/>
      <sheetName val="2103mar_2"/>
      <sheetName val="A__P__U_2"/>
      <sheetName val="TRAYECTO_12"/>
      <sheetName val="PR_03"/>
      <sheetName val="PR_113"/>
      <sheetName val="PR_214"/>
      <sheetName val="PR_313"/>
      <sheetName val="PR_414"/>
      <sheetName val="PR_53"/>
      <sheetName val="PR_63"/>
      <sheetName val="PR_73"/>
      <sheetName val="PR_83"/>
      <sheetName val="PR_93"/>
      <sheetName val="PR_103"/>
      <sheetName val="PR_114"/>
      <sheetName val="PR_123"/>
      <sheetName val="PR_133"/>
      <sheetName val="PR_143"/>
      <sheetName val="PR_153"/>
      <sheetName val="PR_163"/>
      <sheetName val="PR_173"/>
      <sheetName val="PR_193"/>
      <sheetName val="PR_203"/>
      <sheetName val="PR_215"/>
      <sheetName val="PR_223"/>
      <sheetName val="PR_233"/>
      <sheetName val="PR_243"/>
      <sheetName val="PR_253"/>
      <sheetName val="PR_263"/>
      <sheetName val="PR_273"/>
      <sheetName val="PR_283"/>
      <sheetName val="PR_293"/>
      <sheetName val="PR_303"/>
      <sheetName val="PR_314"/>
      <sheetName val="PR_323"/>
      <sheetName val="PR_333"/>
      <sheetName val="PR_343"/>
      <sheetName val="PR_353"/>
      <sheetName val="PR_363"/>
      <sheetName val="PR_373"/>
      <sheetName val="PR_393"/>
      <sheetName val="PR_403"/>
      <sheetName val="PR_415"/>
      <sheetName val="PR_423"/>
      <sheetName val="PR_433"/>
      <sheetName val="PR_443"/>
      <sheetName val="PR_453"/>
      <sheetName val="PR_463"/>
      <sheetName val="PR_473"/>
      <sheetName val="PR_483"/>
      <sheetName val="PR_493"/>
      <sheetName val="Cuadro_Estado3"/>
      <sheetName val="2103mar_3"/>
      <sheetName val="A__P__U_3"/>
      <sheetName val="TRAYECTO_13"/>
      <sheetName val="Formulas"/>
      <sheetName val="FIBRA ÓPTICA"/>
      <sheetName val="ELECTRICO"/>
      <sheetName val="Vuelta"/>
      <sheetName val="2103mar%20.xls"/>
      <sheetName val="BASE"/>
      <sheetName val="ManoDeObra"/>
      <sheetName val="días habiles 2015"/>
      <sheetName val="INS"/>
      <sheetName val="Ppto"/>
      <sheetName val="Plan auditoría"/>
      <sheetName val="Análisis de precios"/>
      <sheetName val="1_Preliminares"/>
      <sheetName val="M.Obra"/>
      <sheetName val="UNITARIOS"/>
      <sheetName val="320.1"/>
      <sheetName val="330.2"/>
      <sheetName val="700.1"/>
      <sheetName val="Precios"/>
      <sheetName val="220.1"/>
      <sheetName val="330.1"/>
      <sheetName val="640.1.2"/>
      <sheetName val="673.1"/>
      <sheetName val="673.2"/>
      <sheetName val="1.1 Localización y Replanteo"/>
      <sheetName val="1.2 Demolición de Pavimento"/>
      <sheetName val="1.3 Demolicion concreto simple"/>
      <sheetName val="1.4 Excavación "/>
      <sheetName val="1.5 Base"/>
      <sheetName val="1.6 Pavimento"/>
      <sheetName val="1.7 Afirmado"/>
      <sheetName val="1.8 Sardinel"/>
      <sheetName val="1.9 Anden "/>
      <sheetName val="1.12 Transporte Mat Explaneació"/>
      <sheetName val="1.13 Señales Vert Trans"/>
      <sheetName val="1.14 Marca vial"/>
      <sheetName val="1.15 Linea demarcacion"/>
      <sheetName val="2.1Excavación Muro"/>
      <sheetName val="2.2 Muro contencion"/>
      <sheetName val="ALCANTARILLADO"/>
      <sheetName val="Itemes_Renovación"/>
      <sheetName val="FECHAS_DE_CORTE"/>
      <sheetName val="Informacion_General"/>
      <sheetName val="días_habiles_2015"/>
      <sheetName val="Plan_auditoría"/>
      <sheetName val="Análisis_de_precios"/>
      <sheetName val="FIBRA_ÓPTICA"/>
      <sheetName val="2103mar%20_xls"/>
      <sheetName val="320_1"/>
      <sheetName val="330_2"/>
      <sheetName val="700_1"/>
      <sheetName val="M_Obra"/>
      <sheetName val="Indicadores Gestión"/>
      <sheetName val="PR-04"/>
      <sheetName val="tipo_recurso"/>
      <sheetName val="Listado"/>
      <sheetName val="tipos_entidad"/>
      <sheetName val="Unidades"/>
      <sheetName val="APU"/>
      <sheetName val="Distanc"/>
      <sheetName val="Cuadro de áreas y volmúmenes"/>
      <sheetName val="Generales"/>
      <sheetName val="FACTOR PRESTACIONAL AÑO 2019"/>
      <sheetName val="AUXILIARES"/>
      <sheetName val="LISTADO OE"/>
      <sheetName val="MATERIALES "/>
      <sheetName val="TRANSPORTE"/>
      <sheetName val="MANO DE OBRA"/>
      <sheetName val="OE N° 58 TALA 3&lt;H&lt;6"/>
      <sheetName val="OE N°59 DESVIO AGUAS ALCAN 900"/>
      <sheetName val="OE N°60 DESVIO AGUAS BOX"/>
      <sheetName val="OE N°61 TUB LISA 6&quot; A.NEGRAS"/>
      <sheetName val="OE N°62 TUB NOVAFORT 6&quot;"/>
      <sheetName val="OE N°63 TUB NOVAFORT 8&quot;"/>
      <sheetName val="OE N°64 TUB NOVAFORT 10&quot;"/>
      <sheetName val="OE N°65 TUB PRESION 4&quot;"/>
      <sheetName val="OE N°66 ACCESORIOS TUB 4&quot;"/>
      <sheetName val="OE N°67 CONSTRUCCION SUMIDERO"/>
      <sheetName val="OE N°68 CONTROL EROSION TALUD"/>
      <sheetName val="OE N°69 CONTRIOL EROSION"/>
      <sheetName val="OE N°70 CONSTRUCCION CAJA "/>
      <sheetName val="OE N°71 TRASLADO MACROMEDIDOR "/>
      <sheetName val="OE N°72 BOLSACRETO "/>
      <sheetName val="OE N°73 BARANDAS MADERA"/>
      <sheetName val="OE N°74 SETO VIVO H=70"/>
      <sheetName val="OE N° 57 CONCRETO 210 LOSA ACEL"/>
      <sheetName val="OE N° 58 CONCRETO 210 ESTR ACEL"/>
      <sheetName val="OE N° 59 CONCRETO 280 TABL ACEL"/>
      <sheetName val="OE N° 60 CONCRETO 350 TABL"/>
      <sheetName val="OE N° 61 TORONES"/>
      <sheetName val="OE N° 62 NEOPRENO"/>
      <sheetName val="CIMENTACIÓN TUBERÍAS"/>
      <sheetName val="CIMENTACIÓN TUBERÍAS."/>
      <sheetName val="HIDROLOG. E HIDRAULICO "/>
      <sheetName val="FORESTAL T2"/>
      <sheetName val="OE-05 AFIRMADO MEJORA SUBRAS"/>
      <sheetName val="OE-08 TUB 56&quot; Clase III"/>
      <sheetName val="OE-09 Concret 21MPa Atraq Tub"/>
      <sheetName val="OE-11 TUB PVC 3,4"/>
      <sheetName val="OE-12 PIEDRA D1-2&quot;"/>
      <sheetName val="OE-13 TRANSP INTER MAT DEMOLIC"/>
      <sheetName val="OE N° DEMOLIC LOSA CONCR  0.1M"/>
      <sheetName val="OE N° DEMOLIC MUROS LADRILLO"/>
      <sheetName val="OE N° DESMOST Y RETIR TECHO"/>
      <sheetName val="OE N° CONST CERRAM CAMPAM"/>
      <sheetName val="OE N° CONST TRINCHO+SARAHN "/>
      <sheetName val="OE N° LLENO MANUAL BRECHAS"/>
      <sheetName val="OE N° TRANSP MAT SOBR &gt;5KM"/>
      <sheetName val="TUB 36&quot; NOVAFORT"/>
      <sheetName val="OE N° TRANSP INTERNO M3-KM"/>
      <sheetName val="OE N°12 TUB 56&quot; Rib Steel."/>
      <sheetName val="OE N°12 TUB 54&quot; NOVALOC."/>
      <sheetName val="OE N° EXCAV MANUAL BRECH MATER "/>
      <sheetName val="1.8 Demol. piso ccto e=0,10m"/>
      <sheetName val="1.9 Transporte manual interno"/>
      <sheetName val="1.10 Cargue, trans. y botada"/>
      <sheetName val="2.4 Excavación manual"/>
      <sheetName val="Presupuesto pesebreras"/>
      <sheetName val="OE N° GEOMALLA PBX2020"/>
      <sheetName val="OE N° GEOTEXTIL TR400"/>
      <sheetName val="OE N° BASE ASFALTICA 4% 60-70"/>
      <sheetName val="OE N° 52 TRIT 1.5&quot; FILTRO"/>
      <sheetName val="OE N° 53 CINTA PVC 22"/>
      <sheetName val="OE N° 54 EXC PILA EN ROCA"/>
      <sheetName val="OE N° 55 TERRAPLEN REFORZADO"/>
      <sheetName val="OE N° 56 MCD 10 CICLO RUTA"/>
      <sheetName val="OE N° 57 TUBERÍA CORRUGADA 6&quot; "/>
      <sheetName val="PRESUPUESTO TRAMO 1"/>
      <sheetName val="PRESUPUESTO TRAMO 2"/>
      <sheetName val="Formato Gobernación 2017"/>
      <sheetName val="Resumen actas"/>
      <sheetName val="Acta de Obra"/>
      <sheetName val="1.1 Cerramiento"/>
      <sheetName val="1.2 Localización T1"/>
      <sheetName val="1.3 Corte paviemento"/>
      <sheetName val="1.4 Remoción de cercos vivos"/>
      <sheetName val="1,5 Rem. cerco en puá "/>
      <sheetName val="1,6 Rem. cerr. malla eslabon"/>
      <sheetName val="1,7 Tala de árboles"/>
      <sheetName val="2.1 Descapote"/>
      <sheetName val="2.2 Exc. Mat. com. explanación"/>
      <sheetName val="2.3 Transporte de material"/>
      <sheetName val="3.1 Lleno mat. de excavación"/>
      <sheetName val="3.2 Lleno mat. de prestamo"/>
      <sheetName val="3.3 Subbase Granular"/>
      <sheetName val="3.4 Base Granular"/>
      <sheetName val="4.1 MDC-19"/>
      <sheetName val="4.2 Imprimación"/>
      <sheetName val="5.3 Bordillo"/>
      <sheetName val="5.5 Concreto Micropilotes"/>
      <sheetName val="5.6 Acero de refuerzo"/>
      <sheetName val="6.1 Exc. Varias Sin Clasif."/>
      <sheetName val="6.2 Lleno tuberias"/>
      <sheetName val="6.5 Cunetas"/>
      <sheetName val="6.6 Concreto 21Mpa Cabezote "/>
      <sheetName val="6.7 Acero de refuerzo"/>
      <sheetName val="7.1 Exc. Varias Sin Clasif."/>
      <sheetName val="7.2 Concreto 14 Mpa solados"/>
      <sheetName val="7.3 Concreto 28 MPa Losa Piso"/>
      <sheetName val="7.4 Concreto 21 MPa Paredes"/>
      <sheetName val="7.5 Concreto 21 MPa Losa Superi"/>
      <sheetName val="7.6 Acero de refuerzo"/>
      <sheetName val="7.8 Geotextil NT2500"/>
      <sheetName val="7.9 Tuberia Filtro"/>
      <sheetName val="10.2 Engramado"/>
      <sheetName val="10.5 ANDEN "/>
      <sheetName val="10.7 LOSETA TACTIL "/>
      <sheetName val="10.6 Reposic cerr. malla eslabo"/>
      <sheetName val="10.8 MH"/>
      <sheetName val="10.10 REFORMA PORTERIAS "/>
      <sheetName val="10.11 LLAVE CICLOVIA"/>
      <sheetName val="OE 01 Cerr. en zaran y 18 hilo "/>
      <sheetName val="OE 02 Sum. e inst. sub-base n.p"/>
      <sheetName val="OE 03 Cerr. en zaran y 6 hilo"/>
      <sheetName val="OE 04 excava manual 0-2 m"/>
      <sheetName val="OE 05 Afirmado Premium"/>
      <sheetName val="OE 06 Geomalla PBX 3030"/>
      <sheetName val="OE 07 Geotextil T2100"/>
      <sheetName val="OE 08 Sum,Trans tub alcan 56&quot;"/>
      <sheetName val="OE 09 Sum,Trans tub alcan 36&quot;"/>
      <sheetName val="OE 10 Sum,coloc ccto 17.5 anil "/>
      <sheetName val="OE 11 Tubería PVC pres ¾"/>
      <sheetName val="OE 12 Piedra rajon pedraple "/>
      <sheetName val="OE 13 Trans interno de mat demo"/>
      <sheetName val="OE 14 Demoli piso ccto 10 cm"/>
      <sheetName val="OE 15 Demoli piso ccto 30"/>
      <sheetName val="OE 16 Ronda coronacion"/>
      <sheetName val="OE 17 Desmonte de techo madera"/>
      <sheetName val="OE 18 Excavacion Pilotes "/>
      <sheetName val="OE 19 Trincho en madera y tela"/>
      <sheetName val="OE 20 Lleno manual mat. exc."/>
      <sheetName val="OE 21 Transpte Mat. Sob. &gt; 5km"/>
      <sheetName val="O.E 22 Grouting "/>
      <sheetName val="O.E 23 Concreto 21 Mpa Muros"/>
      <sheetName val="OE 24 Tala 20&lt;H&lt;40 "/>
      <sheetName val="OE 25 Tala H&gt;40"/>
      <sheetName val="OE 26 Inst. tanque plast. 500L"/>
      <sheetName val="OE 28 Geodren tubular"/>
      <sheetName val="OE 29  Cerr. en zaran 10 hilos"/>
      <sheetName val="OE 30 Repo Tela verde zaran"/>
      <sheetName val="OE 31 Desmonte de caseta madera"/>
      <sheetName val="OE 32 Geodren planar"/>
      <sheetName val="OE 33 Impermea Vastagos"/>
      <sheetName val="OE 34 Est. Sum-Trans tub novafo"/>
      <sheetName val="OE 35 Desmo y recup de cubierta"/>
      <sheetName val="OE 36 Desmonte inst electricas "/>
      <sheetName val="OE 37 Desmonte puerta accso pes"/>
      <sheetName val="OE 38 Cubierta nueva caballeriz"/>
      <sheetName val="OE 39 Demolicion muro ladriilo"/>
      <sheetName val="OE 40 Concreto 21 Mpa Vigas"/>
      <sheetName val="OE 41 Viga amarre dintel"/>
      <sheetName val="OE 42 Sobrecimiento Caball."/>
      <sheetName val="OE 43 Mamposteria en bloque"/>
      <sheetName val="OE 44 Constr. anden caballeriza"/>
      <sheetName val="OE 45 Anclaje de refuerzo verti"/>
      <sheetName val="OE 46 Dovela mamposteria"/>
      <sheetName val="OE 47 Derecho botadero"/>
      <sheetName val="OE 48 Campamento provisional "/>
      <sheetName val="OE 52  TRITURADO1.5&quot;"/>
      <sheetName val="OE 53 CINTA PVC "/>
      <sheetName val="OE 54 EXC MANUAL PILA ROCA"/>
      <sheetName val="OE 55 TERRAPLEN REFORZADO BANDA"/>
      <sheetName val="OE 57 TUBERIA 6&quot;"/>
      <sheetName val=" 10.10 REFORMA PORTERIAS "/>
      <sheetName val="OE 01 Cerr. en zaran 2 añ. "/>
      <sheetName val="OE 42 Sobrecimiento"/>
      <sheetName val="OE 12 Piedra rajon pedraplen"/>
      <sheetName val="11.3 Excav. Manual  Pila Ø"/>
      <sheetName val="11.4 Sumi. insta. concre. ani"/>
      <sheetName val="11.5 Suminis.Instal.Conc.Pil"/>
      <sheetName val="1,3 Lavada y televisacion"/>
      <sheetName val="OE 31 Desmonte de caseta en mad"/>
      <sheetName val="OE 47 Derecho botadero Marjulia"/>
      <sheetName val="OE Cerr. Mad. Común y zinc"/>
      <sheetName val="OE 53 Demolición muros ladrillo"/>
      <sheetName val="OE 06 Est. Forestal"/>
      <sheetName val="2,1 Localización"/>
      <sheetName val="3,1 Referenciaciòn"/>
      <sheetName val="4,1 Demolicion de pavimento"/>
      <sheetName val="4,2 Demolicion de anden"/>
      <sheetName val="4,4 Excavacion manual 2-4"/>
      <sheetName val="4,5 Excavacion roca"/>
      <sheetName val="4,6 Transporte interno"/>
      <sheetName val="4,7 Botada de material"/>
      <sheetName val="4,8 Demolicion rieles"/>
      <sheetName val="4,9 Excavacion maquina 0-2"/>
      <sheetName val="Resumen"/>
      <sheetName val="5,1 Desmonte y limpieza"/>
      <sheetName val="6,1 Entibado"/>
      <sheetName val="7,1 Triturado"/>
      <sheetName val="7,2 Arenilla"/>
      <sheetName val="7,3 Lleno con material de exc"/>
      <sheetName val="7,5 Base"/>
      <sheetName val="8,1 Tuberia de 8&quot;"/>
      <sheetName val="8,3 Tuberia de 10&quot;"/>
      <sheetName val="8,11 Tuberia de 6&quot; "/>
      <sheetName val="8,12  Codos de 6&quot;"/>
      <sheetName val="8,13 Sillas Yee"/>
      <sheetName val="9,1 Tuberia de 75mm"/>
      <sheetName val="9,2 Acometidas"/>
      <sheetName val="10,2 Codo 90 HD de 3&quot;"/>
      <sheetName val="10,3 Codo 45 HD de 3&quot; "/>
      <sheetName val="10,7 Union de 4&quot; HD"/>
      <sheetName val="10,8 Reduccion HD de 4 a 3"/>
      <sheetName val="10,4 Codo de 22,50 HD de 3&quot;"/>
      <sheetName val="10,5 Codo de 11,25 HD de 3&quot;"/>
      <sheetName val="11,1 Valvula compuerta "/>
      <sheetName val="12,1 Caja para valvula"/>
      <sheetName val="13,1 Hidrante de 3&quot;"/>
      <sheetName val="13,2 Codo HD de 90 bridado "/>
      <sheetName val="15,1 Cuello y tapa para MH"/>
      <sheetName val="15,2 Base y Cañuela de 1,20"/>
      <sheetName val="15,3 Cilindro de 1,20"/>
      <sheetName val="15,4 Cono de 1,20"/>
      <sheetName val="15,5 Perforación y emboquille"/>
      <sheetName val="15,6 Gancho galvanizado"/>
      <sheetName val="15,11 Camara de caida"/>
      <sheetName val="17,2 Dado para atraque"/>
      <sheetName val="EQUIVALENCIA (Suelo cemento)"/>
      <sheetName val="17,8 Pavimento rigido"/>
      <sheetName val="18,1 Pavimento"/>
      <sheetName val="18,2 Emulsion"/>
      <sheetName val="19,5 Carcamo en concreto"/>
      <sheetName val="20,1 Reconstruccion de anden"/>
      <sheetName val="17,2 Anclajes de accesorios"/>
      <sheetName val="20,2 Cinta señalizacion AC"/>
      <sheetName val="21,1 Cajas para domiciliarias"/>
      <sheetName val="22,1 Sumidero"/>
      <sheetName val="Avance MORROLISO"/>
      <sheetName val=" MDC-19"/>
      <sheetName val="CORTE No 3 AGO 30 RMT CONST"/>
      <sheetName val="1. M.O. ANDÉN"/>
      <sheetName val="2. M.O. LOSETA"/>
      <sheetName val="3. M.O CUNETAS"/>
      <sheetName val="4. M.O INST BORDILLOS "/>
      <sheetName val="5. M.O LLAVES"/>
      <sheetName val="6. M.O PREPARACION CONCRE"/>
      <sheetName val="OE 1 EXCAVACIÓN CUNETAS"/>
      <sheetName val="OE 2 FORMALETA CUNETA"/>
      <sheetName val="DESCARGUE BORDILLOS"/>
      <sheetName val=" Imprimación"/>
      <sheetName val="1.3 Corte pavimento"/>
      <sheetName val="9.2 TUBERIA PVC TIPO DB"/>
      <sheetName val="9.5 POSTE CONCRETO "/>
      <sheetName val="10.1 SUMIDERO"/>
      <sheetName val="Cálculo"/>
      <sheetName val="ESTADO RED"/>
      <sheetName val="CARRETERAS"/>
      <sheetName val="GENERALIDADES "/>
      <sheetName val="tablas"/>
      <sheetName val="INV"/>
      <sheetName val="AASHTO"/>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row r="2">
          <cell r="A2" t="str">
            <v>INVÍAS - TERRITORIAL CORDOBA - GRUPO 3</v>
          </cell>
        </row>
      </sheetData>
      <sheetData sheetId="74"/>
      <sheetData sheetId="75"/>
      <sheetData sheetId="76"/>
      <sheetData sheetId="77"/>
      <sheetData sheetId="78"/>
      <sheetData sheetId="79">
        <row r="2">
          <cell r="A2" t="str">
            <v>INVÍAS - TERRITORIAL CORDOBA - GRUPO 3</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2">
          <cell r="A2" t="str">
            <v>INVÍAS - TERRITORIAL CORDOBA - GRUPO 3</v>
          </cell>
        </row>
      </sheetData>
      <sheetData sheetId="119"/>
      <sheetData sheetId="120"/>
      <sheetData sheetId="121">
        <row r="2">
          <cell r="A2" t="str">
            <v>INVÍAS - TERRITORIAL CORDOBA - GRUPO 3</v>
          </cell>
        </row>
      </sheetData>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ow r="2">
          <cell r="A2" t="str">
            <v>INVÍAS - TERRITORIAL CORDOBA - GRUPO 3</v>
          </cell>
        </row>
      </sheetData>
      <sheetData sheetId="171"/>
      <sheetData sheetId="172"/>
      <sheetData sheetId="173">
        <row r="2">
          <cell r="A2" t="str">
            <v>INVÍAS - TERRITORIAL CORDOBA - GRUPO 3</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ow r="2">
          <cell r="A2" t="str">
            <v>INVÍAS - TERRITORIAL CORDOBA - GRUPO 3</v>
          </cell>
        </row>
      </sheetData>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ow r="2">
          <cell r="A2" t="str">
            <v>INVÍAS - TERRITORIAL CORDOBA - GRUPO 3</v>
          </cell>
        </row>
      </sheetData>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ow r="2">
          <cell r="A2" t="str">
            <v>VIGENTE 2019</v>
          </cell>
        </row>
      </sheetData>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sheetData sheetId="545" refreshError="1"/>
      <sheetData sheetId="546" refreshError="1"/>
      <sheetData sheetId="547"/>
      <sheetData sheetId="548"/>
      <sheetData sheetId="549"/>
      <sheetData sheetId="550"/>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ow r="2">
          <cell r="A2">
            <v>0</v>
          </cell>
        </row>
      </sheetData>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refreshError="1"/>
      <sheetData sheetId="634" refreshError="1"/>
      <sheetData sheetId="635" refreshError="1"/>
      <sheetData sheetId="636" refreshError="1"/>
      <sheetData sheetId="637" refreshError="1"/>
      <sheetData sheetId="638" refreshError="1"/>
      <sheetData sheetId="63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CARATULA"/>
      <sheetName val="LISTADO"/>
      <sheetName val="CONFIGURACION"/>
      <sheetName val="RESUMEN"/>
      <sheetName val="PR 1"/>
    </sheetNames>
    <sheetDataSet>
      <sheetData sheetId="0"/>
      <sheetData sheetId="1"/>
      <sheetData sheetId="2"/>
      <sheetData sheetId="3"/>
      <sheetData sheetId="4"/>
      <sheetData sheetId="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 val="Datos-Gráfica"/>
      <sheetName val="ACTA DE OBRA"/>
      <sheetName val="Hoja1"/>
      <sheetName val="todos"/>
      <sheetName val="Análisis de precios"/>
      <sheetName val="LISTADO"/>
      <sheetName val="SUMINISTRO PARA INFORME"/>
      <sheetName val="Dto Equipos"/>
      <sheetName val="Itemes Renovación"/>
      <sheetName val="AC2-AG96"/>
      <sheetName val="Formulario N° 4"/>
      <sheetName val="MATERIALES"/>
      <sheetName val="EQUIPO"/>
      <sheetName val="Ppto Rev. A"/>
      <sheetName val="A. P. U."/>
      <sheetName val="DATOS SEMANALES"/>
      <sheetName val="1.1 Localización y Replanteo"/>
      <sheetName val="1.2 Demolición de Pavimento"/>
      <sheetName val="1.3 Demolicion concreto simple"/>
      <sheetName val="1.4 Excavación "/>
      <sheetName val="1.5 Base"/>
      <sheetName val="1.6 Pavimento"/>
      <sheetName val="1.7 Afirmado"/>
      <sheetName val="1.8 Sardinel"/>
      <sheetName val="1.9 Anden "/>
      <sheetName val="1.12 Transporte Mat Explaneació"/>
      <sheetName val="1.13 Señales Vert Trans"/>
      <sheetName val="1.14 Marca vial"/>
      <sheetName val="1.15 Linea demarcacion"/>
      <sheetName val="2.1Excavación Muro"/>
      <sheetName val="2.2 Muro contencion"/>
      <sheetName val="ALCANTARILLADO"/>
      <sheetName val="GPI 526"/>
      <sheetName val="SKJ452"/>
      <sheetName val="ITA878"/>
      <sheetName val="AEA-944"/>
      <sheetName val="DUB-823"/>
      <sheetName val="XXJ617"/>
      <sheetName val="SNG_855"/>
      <sheetName val="VEA 374"/>
      <sheetName val="HFB024"/>
      <sheetName val="PAJ825"/>
      <sheetName val="ACTA 10 PESAJE"/>
      <sheetName val="ACTA 8 Municipios "/>
      <sheetName val="PREACTA"/>
      <sheetName val="PLACA (2)"/>
      <sheetName val="MALLA (2)"/>
      <sheetName val="MAMPOSTERIA"/>
      <sheetName val="PAÑETE I"/>
      <sheetName val="PAÑETE"/>
      <sheetName val="ACCESORIOS"/>
      <sheetName val="RELLENO B"/>
      <sheetName val="PEDESTALES"/>
      <sheetName val="PLACA B"/>
      <sheetName val="RAMPA"/>
      <sheetName val="BANCA"/>
      <sheetName val="CANECA"/>
      <sheetName val="CAJA 30X30"/>
      <sheetName val="CABLE CU"/>
      <sheetName val="COPERWELL"/>
      <sheetName val="BARRAJE"/>
      <sheetName val="ATERRIZAJE"/>
      <sheetName val="U EXOTERMICA"/>
      <sheetName val="CAPTACION"/>
      <sheetName val="ALAMBRON"/>
      <sheetName val="SOPORTE"/>
      <sheetName val="GRAPAS"/>
      <sheetName val="CONECTOR"/>
      <sheetName val="CAJA"/>
      <sheetName val="SEÑALIZACION"/>
      <sheetName val="SEÑALIZACION T"/>
      <sheetName val="EXCAVACION"/>
      <sheetName val="RELLENO"/>
      <sheetName val="ZAPATAS"/>
      <sheetName val="SOLADO"/>
      <sheetName val="VIGAS CIM"/>
      <sheetName val="CLASE D COLUMAS"/>
      <sheetName val="COLUMNAS"/>
      <sheetName val="PLACA"/>
      <sheetName val="ACERO BOX"/>
      <sheetName val="MALLA"/>
      <sheetName val="PVCP 1 1-4"/>
      <sheetName val="PVCP 3-4"/>
      <sheetName val="PVCP 1-2"/>
      <sheetName val="PVCS 4"/>
      <sheetName val="PVCS2"/>
      <sheetName val="CAJA INSP"/>
      <sheetName val="PS 2"/>
      <sheetName val="PS 4"/>
      <sheetName val="PH 1-2"/>
      <sheetName val="LISTADO OBRAS"/>
      <sheetName val="TOTAL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ES"/>
      <sheetName val="T133-134"/>
      <sheetName val="T132-133"/>
      <sheetName val="T130-131"/>
      <sheetName val="CONT_ADI"/>
      <sheetName val="MANO DE OBRA"/>
      <sheetName val="MATERIALES"/>
      <sheetName val="TRANSPORTE"/>
      <sheetName val="LISTA DE PRECIOS"/>
      <sheetName val="Hoja2"/>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row r="1">
          <cell r="C1" t="str">
            <v>ESPEC</v>
          </cell>
          <cell r="D1" t="str">
            <v>COD</v>
          </cell>
          <cell r="E1" t="str">
            <v>DESCRIPCION</v>
          </cell>
          <cell r="F1" t="str">
            <v>ESP</v>
          </cell>
          <cell r="G1" t="str">
            <v>DIAM</v>
          </cell>
          <cell r="H1" t="str">
            <v>CANT</v>
          </cell>
          <cell r="I1" t="str">
            <v>UND</v>
          </cell>
          <cell r="J1" t="str">
            <v>PESO UNIT</v>
          </cell>
        </row>
        <row r="2">
          <cell r="C2" t="str">
            <v>A2-3F</v>
          </cell>
          <cell r="D2" t="str">
            <v>PIP</v>
          </cell>
          <cell r="E2" t="str">
            <v>PIPE, C.S., PE, ASTM A106 Gr.B.</v>
          </cell>
          <cell r="F2" t="str">
            <v>80</v>
          </cell>
          <cell r="G2" t="str">
            <v>1/2"</v>
          </cell>
          <cell r="H2">
            <v>11.4</v>
          </cell>
          <cell r="I2" t="str">
            <v>m</v>
          </cell>
          <cell r="J2">
            <v>1.8</v>
          </cell>
        </row>
        <row r="3">
          <cell r="C3" t="str">
            <v>A2-3F</v>
          </cell>
          <cell r="D3" t="str">
            <v>SOL</v>
          </cell>
          <cell r="E3" t="str">
            <v>SOCKOLET, C.S., 3000#, SW, ASTM A105.</v>
          </cell>
          <cell r="G3" t="str">
            <v>2"</v>
          </cell>
          <cell r="H3">
            <v>1</v>
          </cell>
          <cell r="I3" t="str">
            <v>un</v>
          </cell>
          <cell r="J3">
            <v>2</v>
          </cell>
        </row>
        <row r="4">
          <cell r="C4" t="str">
            <v>A2-3F</v>
          </cell>
          <cell r="D4" t="str">
            <v>90E</v>
          </cell>
          <cell r="E4" t="str">
            <v>90° ELBOW, C.S., 3000#, SW, ASTM A105.</v>
          </cell>
          <cell r="G4" t="str">
            <v>3/4"</v>
          </cell>
          <cell r="H4">
            <v>6</v>
          </cell>
          <cell r="I4" t="str">
            <v>un</v>
          </cell>
          <cell r="J4">
            <v>0.6</v>
          </cell>
        </row>
        <row r="5">
          <cell r="C5" t="str">
            <v>A2-3F</v>
          </cell>
          <cell r="D5" t="str">
            <v>PIP</v>
          </cell>
          <cell r="E5" t="str">
            <v>PIPE, C.S., PE, ASTM A106 Gr.B.</v>
          </cell>
          <cell r="F5" t="str">
            <v>80</v>
          </cell>
          <cell r="G5" t="str">
            <v>3/4"</v>
          </cell>
          <cell r="H5">
            <v>8</v>
          </cell>
          <cell r="I5" t="str">
            <v>m</v>
          </cell>
          <cell r="J5">
            <v>2.2000000000000002</v>
          </cell>
        </row>
        <row r="6">
          <cell r="C6" t="str">
            <v>A2-3F</v>
          </cell>
          <cell r="D6" t="str">
            <v>SCP</v>
          </cell>
          <cell r="E6" t="str">
            <v>SWAGE CONCENTRIC, PE, ASTM A106 Gr.B.</v>
          </cell>
          <cell r="F6" t="str">
            <v>80</v>
          </cell>
          <cell r="G6" t="str">
            <v>3/4"</v>
          </cell>
          <cell r="H6">
            <v>5</v>
          </cell>
          <cell r="I6" t="str">
            <v>un</v>
          </cell>
          <cell r="J6">
            <v>0.5</v>
          </cell>
        </row>
        <row r="7">
          <cell r="C7" t="str">
            <v>A2-3F</v>
          </cell>
          <cell r="D7" t="str">
            <v>SOL</v>
          </cell>
          <cell r="E7" t="str">
            <v>SOCKOLET, C.S., 3000#, SW, ASTM A105. HEADER 6"-12".</v>
          </cell>
          <cell r="G7" t="str">
            <v>3/4"</v>
          </cell>
          <cell r="H7">
            <v>2</v>
          </cell>
          <cell r="I7" t="str">
            <v>un</v>
          </cell>
          <cell r="J7">
            <v>0.5</v>
          </cell>
        </row>
        <row r="8">
          <cell r="C8" t="str">
            <v>A2-3F</v>
          </cell>
          <cell r="D8" t="str">
            <v>SOL</v>
          </cell>
          <cell r="E8" t="str">
            <v>SOCKOLET, C.S., 3000#, SW, ASTM A105. HEADER 6"-12".</v>
          </cell>
          <cell r="G8" t="str">
            <v>3/4"</v>
          </cell>
          <cell r="H8">
            <v>5</v>
          </cell>
          <cell r="I8" t="str">
            <v>un</v>
          </cell>
          <cell r="J8">
            <v>0.5</v>
          </cell>
        </row>
        <row r="9">
          <cell r="C9" t="str">
            <v>A2-3F</v>
          </cell>
          <cell r="D9" t="str">
            <v>90E</v>
          </cell>
          <cell r="E9" t="str">
            <v>90° ELBOW, C.S., BW, ASTM A234-WPB.</v>
          </cell>
          <cell r="F9" t="str">
            <v>40</v>
          </cell>
          <cell r="G9" t="str">
            <v>10"</v>
          </cell>
          <cell r="H9">
            <v>4</v>
          </cell>
          <cell r="I9" t="str">
            <v>un</v>
          </cell>
          <cell r="J9">
            <v>36.700000000000003</v>
          </cell>
        </row>
        <row r="10">
          <cell r="C10" t="str">
            <v>A2-3F</v>
          </cell>
          <cell r="D10" t="str">
            <v>CRE</v>
          </cell>
          <cell r="E10" t="str">
            <v>REDUCER CONCENTRIC, C.S., BW, ASTM A234-WPB.</v>
          </cell>
          <cell r="F10" t="str">
            <v>40</v>
          </cell>
          <cell r="G10" t="str">
            <v>10"</v>
          </cell>
          <cell r="H10">
            <v>2</v>
          </cell>
          <cell r="I10" t="str">
            <v>un</v>
          </cell>
          <cell r="J10">
            <v>22</v>
          </cell>
        </row>
        <row r="11">
          <cell r="C11" t="str">
            <v>A2-3F</v>
          </cell>
          <cell r="D11" t="str">
            <v>PIP</v>
          </cell>
          <cell r="E11" t="str">
            <v>PIPE, C.S., BE, ASTM A106 Gr.B.</v>
          </cell>
          <cell r="F11" t="str">
            <v>40</v>
          </cell>
          <cell r="G11" t="str">
            <v>10"</v>
          </cell>
          <cell r="H11">
            <v>13.7</v>
          </cell>
          <cell r="I11" t="str">
            <v>m</v>
          </cell>
          <cell r="J11">
            <v>60.3</v>
          </cell>
        </row>
        <row r="12">
          <cell r="C12" t="str">
            <v>A2-3F</v>
          </cell>
          <cell r="D12" t="str">
            <v>TEE</v>
          </cell>
          <cell r="E12" t="str">
            <v>TEE, C.S.,  BW, ASTM A234-WPB.</v>
          </cell>
          <cell r="F12" t="str">
            <v>40</v>
          </cell>
          <cell r="G12" t="str">
            <v>10"</v>
          </cell>
          <cell r="H12">
            <v>1</v>
          </cell>
          <cell r="I12" t="str">
            <v>un</v>
          </cell>
          <cell r="J12">
            <v>40.4</v>
          </cell>
        </row>
        <row r="13">
          <cell r="C13" t="str">
            <v>A2-3F</v>
          </cell>
          <cell r="D13" t="str">
            <v>WR3</v>
          </cell>
          <cell r="E13" t="str">
            <v>WELDING NECK  FLANGE, C.S., 300#, RF, ASTM A105.</v>
          </cell>
          <cell r="F13" t="str">
            <v>40</v>
          </cell>
          <cell r="G13" t="str">
            <v>3"</v>
          </cell>
          <cell r="H13">
            <v>2</v>
          </cell>
          <cell r="I13" t="str">
            <v>un</v>
          </cell>
          <cell r="J13">
            <v>6.8</v>
          </cell>
        </row>
        <row r="14">
          <cell r="C14" t="str">
            <v>A2-3F</v>
          </cell>
          <cell r="D14" t="str">
            <v>90E</v>
          </cell>
          <cell r="E14" t="str">
            <v>90° ELBOW, C.S., BW, ASTM A234-WPB.</v>
          </cell>
          <cell r="F14" t="str">
            <v>40</v>
          </cell>
          <cell r="G14" t="str">
            <v>6"</v>
          </cell>
          <cell r="H14">
            <v>7</v>
          </cell>
          <cell r="I14" t="str">
            <v>un</v>
          </cell>
          <cell r="J14">
            <v>10.4</v>
          </cell>
        </row>
        <row r="15">
          <cell r="C15" t="str">
            <v>A2-3F</v>
          </cell>
          <cell r="D15" t="str">
            <v>CRE</v>
          </cell>
          <cell r="E15" t="str">
            <v>REDUCER CONCENTRIC, C.S., BW, ASTM A234-WPB.</v>
          </cell>
          <cell r="F15" t="str">
            <v>40</v>
          </cell>
          <cell r="G15" t="str">
            <v>6"</v>
          </cell>
          <cell r="H15">
            <v>1</v>
          </cell>
          <cell r="I15" t="str">
            <v>un</v>
          </cell>
          <cell r="J15">
            <v>7.4</v>
          </cell>
        </row>
        <row r="16">
          <cell r="C16" t="str">
            <v>A2-3F</v>
          </cell>
          <cell r="D16" t="str">
            <v>CRE</v>
          </cell>
          <cell r="E16" t="str">
            <v>REDUCER CONCENTRIC, C.S., BW, ASTM A234-WPB.</v>
          </cell>
          <cell r="F16" t="str">
            <v>40</v>
          </cell>
          <cell r="G16" t="str">
            <v>6"</v>
          </cell>
          <cell r="H16">
            <v>1</v>
          </cell>
          <cell r="I16" t="str">
            <v>un</v>
          </cell>
          <cell r="J16">
            <v>7.4</v>
          </cell>
        </row>
        <row r="17">
          <cell r="C17" t="str">
            <v>A2-3F</v>
          </cell>
          <cell r="D17" t="str">
            <v>PIP</v>
          </cell>
          <cell r="E17" t="str">
            <v>PIPE, C.S., BE, ASTM A106 Gr.B.</v>
          </cell>
          <cell r="F17" t="str">
            <v>40</v>
          </cell>
          <cell r="G17" t="str">
            <v>6"</v>
          </cell>
          <cell r="H17">
            <v>7.4</v>
          </cell>
          <cell r="I17" t="str">
            <v>m</v>
          </cell>
          <cell r="J17">
            <v>28.3</v>
          </cell>
        </row>
        <row r="18">
          <cell r="C18" t="str">
            <v>A2-3F</v>
          </cell>
          <cell r="D18" t="str">
            <v>TEE</v>
          </cell>
          <cell r="E18" t="str">
            <v>TEE, C.S.,  BW, ASTM A234-WPB.</v>
          </cell>
          <cell r="F18" t="str">
            <v>40</v>
          </cell>
          <cell r="G18" t="str">
            <v>6"</v>
          </cell>
          <cell r="H18">
            <v>1</v>
          </cell>
          <cell r="I18" t="str">
            <v>un</v>
          </cell>
          <cell r="J18">
            <v>14.4</v>
          </cell>
        </row>
        <row r="19">
          <cell r="C19" t="str">
            <v>A2-3F</v>
          </cell>
          <cell r="D19" t="str">
            <v>WR3</v>
          </cell>
          <cell r="E19" t="str">
            <v>WELDING NECK  FLANGE, C.S., 300#, RF, ASTM A105.</v>
          </cell>
          <cell r="F19" t="str">
            <v>40</v>
          </cell>
          <cell r="G19" t="str">
            <v>6"</v>
          </cell>
          <cell r="H19">
            <v>10</v>
          </cell>
          <cell r="I19" t="str">
            <v>un</v>
          </cell>
          <cell r="J19">
            <v>19</v>
          </cell>
        </row>
        <row r="20">
          <cell r="C20" t="str">
            <v>A2-3F</v>
          </cell>
          <cell r="D20" t="str">
            <v>90E</v>
          </cell>
          <cell r="E20" t="str">
            <v>90° ELBOW, C.S., BW, ASTM A234-WPB.</v>
          </cell>
          <cell r="F20" t="str">
            <v>40</v>
          </cell>
          <cell r="G20" t="str">
            <v>8"</v>
          </cell>
          <cell r="H20">
            <v>6</v>
          </cell>
          <cell r="I20" t="str">
            <v>un</v>
          </cell>
          <cell r="J20">
            <v>20.9</v>
          </cell>
        </row>
        <row r="21">
          <cell r="C21" t="str">
            <v>A2-3F</v>
          </cell>
          <cell r="D21" t="str">
            <v>ERE</v>
          </cell>
          <cell r="E21" t="str">
            <v>REDUCER ECCENTRIC, C.S., BW, ASTM A234-WPB.</v>
          </cell>
          <cell r="F21" t="str">
            <v>40</v>
          </cell>
          <cell r="G21" t="str">
            <v>8"</v>
          </cell>
          <cell r="H21">
            <v>2</v>
          </cell>
          <cell r="I21" t="str">
            <v>un</v>
          </cell>
          <cell r="J21">
            <v>12.3</v>
          </cell>
        </row>
        <row r="22">
          <cell r="C22" t="str">
            <v>A2-3F</v>
          </cell>
          <cell r="D22" t="str">
            <v>PIP</v>
          </cell>
          <cell r="E22" t="str">
            <v>PIPE, C.S., BE, ASTM A106 Gr.B.</v>
          </cell>
          <cell r="F22" t="str">
            <v>40</v>
          </cell>
          <cell r="G22" t="str">
            <v>8"</v>
          </cell>
          <cell r="H22">
            <v>4.3</v>
          </cell>
          <cell r="I22" t="str">
            <v>m</v>
          </cell>
          <cell r="J22">
            <v>42.5</v>
          </cell>
        </row>
        <row r="23">
          <cell r="C23" t="str">
            <v>A2-3F</v>
          </cell>
          <cell r="D23" t="str">
            <v>WR3</v>
          </cell>
          <cell r="E23" t="str">
            <v>WELDING NECK  FLANGE, C.S., 300#, RF, ASTM A105.</v>
          </cell>
          <cell r="F23" t="str">
            <v>40</v>
          </cell>
          <cell r="G23" t="str">
            <v>8"</v>
          </cell>
          <cell r="H23">
            <v>12</v>
          </cell>
          <cell r="I23" t="str">
            <v>un</v>
          </cell>
          <cell r="J23">
            <v>30.4</v>
          </cell>
        </row>
        <row r="24">
          <cell r="C24" t="str">
            <v>A2-3J</v>
          </cell>
          <cell r="D24" t="str">
            <v>WJ3</v>
          </cell>
          <cell r="E24" t="str">
            <v>WELDING NECK FLANGE, C.S., 300#, RTJ, ASTM A105.</v>
          </cell>
          <cell r="F24" t="str">
            <v>80</v>
          </cell>
          <cell r="G24" t="str">
            <v>1 1/2"</v>
          </cell>
          <cell r="H24">
            <v>2</v>
          </cell>
          <cell r="I24" t="str">
            <v>un</v>
          </cell>
          <cell r="J24">
            <v>3.6</v>
          </cell>
        </row>
        <row r="25">
          <cell r="C25" t="str">
            <v>A2-3J</v>
          </cell>
          <cell r="D25" t="str">
            <v>SOL</v>
          </cell>
          <cell r="E25" t="str">
            <v>SOCKOLET, C.S., 3000#, SW, ASTM A105. HEADER 3"-8".</v>
          </cell>
          <cell r="G25" t="str">
            <v>1/2"</v>
          </cell>
          <cell r="H25">
            <v>2</v>
          </cell>
          <cell r="I25" t="str">
            <v>un</v>
          </cell>
          <cell r="J25">
            <v>0.4</v>
          </cell>
        </row>
        <row r="26">
          <cell r="C26" t="str">
            <v>A2-1F</v>
          </cell>
          <cell r="D26" t="str">
            <v>PIP</v>
          </cell>
          <cell r="E26" t="str">
            <v>PIPE, C.S., BE, ASTM A106 Gr.B.</v>
          </cell>
          <cell r="F26" t="str">
            <v>40</v>
          </cell>
          <cell r="G26" t="str">
            <v>4"</v>
          </cell>
          <cell r="H26">
            <v>6</v>
          </cell>
          <cell r="I26" t="str">
            <v>m</v>
          </cell>
          <cell r="J26">
            <v>16.100000000000001</v>
          </cell>
        </row>
        <row r="27">
          <cell r="C27" t="str">
            <v>A2-3J</v>
          </cell>
          <cell r="D27" t="str">
            <v>PIP</v>
          </cell>
          <cell r="E27" t="str">
            <v>PIPE, C.S., BE, ASTM A106 Gr.B.</v>
          </cell>
          <cell r="F27" t="str">
            <v>40</v>
          </cell>
          <cell r="G27" t="str">
            <v>4"</v>
          </cell>
          <cell r="H27">
            <v>20</v>
          </cell>
          <cell r="I27" t="str">
            <v>m</v>
          </cell>
          <cell r="J27">
            <v>16.100000000000001</v>
          </cell>
        </row>
        <row r="28">
          <cell r="C28" t="str">
            <v>A2-3J</v>
          </cell>
          <cell r="D28" t="str">
            <v>WJ3</v>
          </cell>
          <cell r="E28" t="str">
            <v>WELDING NECK  FLANGE, C.S., 300#, RTJ, ASTM A105.</v>
          </cell>
          <cell r="F28" t="str">
            <v>40</v>
          </cell>
          <cell r="G28" t="str">
            <v>3"</v>
          </cell>
          <cell r="H28">
            <v>2</v>
          </cell>
          <cell r="I28" t="str">
            <v>un</v>
          </cell>
          <cell r="J28">
            <v>6.8</v>
          </cell>
        </row>
        <row r="29">
          <cell r="C29" t="str">
            <v>A2-1F</v>
          </cell>
          <cell r="D29" t="str">
            <v>90E</v>
          </cell>
          <cell r="E29" t="str">
            <v>90° ELBOW, C.S., BW, ASTM A234-WPB.</v>
          </cell>
          <cell r="F29" t="str">
            <v>40</v>
          </cell>
          <cell r="G29" t="str">
            <v>4"</v>
          </cell>
          <cell r="H29">
            <v>4</v>
          </cell>
          <cell r="I29" t="str">
            <v>un</v>
          </cell>
          <cell r="J29">
            <v>3.95</v>
          </cell>
        </row>
        <row r="30">
          <cell r="C30" t="str">
            <v>A2-3J</v>
          </cell>
          <cell r="D30" t="str">
            <v>90E</v>
          </cell>
          <cell r="E30" t="str">
            <v>90° ELBOW, C.S., BW, ASTM A234-WPB.</v>
          </cell>
          <cell r="F30" t="str">
            <v>40</v>
          </cell>
          <cell r="G30" t="str">
            <v>4"</v>
          </cell>
          <cell r="H30">
            <v>15</v>
          </cell>
          <cell r="I30" t="str">
            <v>un</v>
          </cell>
          <cell r="J30">
            <v>3.95</v>
          </cell>
        </row>
        <row r="31">
          <cell r="C31" t="str">
            <v>A2-3J</v>
          </cell>
          <cell r="D31" t="str">
            <v>ERE</v>
          </cell>
          <cell r="E31" t="str">
            <v>REDUCER CONCENTRIC, C.S., BW, ASTM A234-WPB.</v>
          </cell>
          <cell r="F31" t="str">
            <v>40</v>
          </cell>
          <cell r="G31" t="str">
            <v>4"</v>
          </cell>
          <cell r="H31">
            <v>2</v>
          </cell>
          <cell r="I31" t="str">
            <v>un</v>
          </cell>
          <cell r="J31">
            <v>3.3</v>
          </cell>
        </row>
        <row r="32">
          <cell r="C32" t="str">
            <v>A2-3J</v>
          </cell>
          <cell r="D32" t="str">
            <v>ERE</v>
          </cell>
          <cell r="E32" t="str">
            <v>REDUCER ECCENTRIC, C.S., BW, ASTM A234-WPB.</v>
          </cell>
          <cell r="F32" t="str">
            <v>40</v>
          </cell>
          <cell r="G32" t="str">
            <v>4"</v>
          </cell>
          <cell r="H32">
            <v>2</v>
          </cell>
          <cell r="I32" t="str">
            <v>un</v>
          </cell>
          <cell r="J32">
            <v>3.3</v>
          </cell>
        </row>
        <row r="33">
          <cell r="C33" t="str">
            <v>A2-1F</v>
          </cell>
          <cell r="D33" t="str">
            <v>PIP</v>
          </cell>
          <cell r="E33" t="str">
            <v>PIPE, C.S., BE, ASTM A106 Gr.B.</v>
          </cell>
          <cell r="F33" t="str">
            <v>40</v>
          </cell>
          <cell r="G33" t="str">
            <v>4"</v>
          </cell>
          <cell r="H33">
            <v>6</v>
          </cell>
          <cell r="I33" t="str">
            <v>m</v>
          </cell>
          <cell r="J33">
            <v>16.100000000000001</v>
          </cell>
        </row>
        <row r="34">
          <cell r="C34" t="str">
            <v>A2-3J</v>
          </cell>
          <cell r="D34" t="str">
            <v>PIP</v>
          </cell>
          <cell r="E34" t="str">
            <v>PIPE, C.S., BE, ASTM A106 Gr.B.</v>
          </cell>
          <cell r="F34" t="str">
            <v>40</v>
          </cell>
          <cell r="G34" t="str">
            <v>4"</v>
          </cell>
          <cell r="H34">
            <v>8.1199999999999992</v>
          </cell>
          <cell r="I34" t="str">
            <v>m</v>
          </cell>
          <cell r="J34">
            <v>16.100000000000001</v>
          </cell>
        </row>
        <row r="35">
          <cell r="C35" t="str">
            <v>A2-1F</v>
          </cell>
          <cell r="D35" t="str">
            <v>TEE</v>
          </cell>
          <cell r="E35" t="str">
            <v>TEE, C.S.,  BW, ASTM A234-WPB.</v>
          </cell>
          <cell r="F35" t="str">
            <v>40</v>
          </cell>
          <cell r="G35" t="str">
            <v>4"</v>
          </cell>
          <cell r="H35">
            <v>2</v>
          </cell>
          <cell r="I35" t="str">
            <v>un</v>
          </cell>
          <cell r="J35">
            <v>5.6</v>
          </cell>
        </row>
        <row r="36">
          <cell r="C36" t="str">
            <v>A2-3J</v>
          </cell>
          <cell r="D36" t="str">
            <v>TEE</v>
          </cell>
          <cell r="E36" t="str">
            <v>TEE, C.S.,  BW, ASTM A234-WPB.</v>
          </cell>
          <cell r="F36" t="str">
            <v>40</v>
          </cell>
          <cell r="G36" t="str">
            <v>4"</v>
          </cell>
          <cell r="H36">
            <v>3</v>
          </cell>
          <cell r="I36" t="str">
            <v>un</v>
          </cell>
          <cell r="J36">
            <v>5.6</v>
          </cell>
        </row>
        <row r="37">
          <cell r="C37" t="str">
            <v>A2-3J</v>
          </cell>
          <cell r="D37" t="str">
            <v>WJ3</v>
          </cell>
          <cell r="E37" t="str">
            <v>WELDING NECK  FLANGE, C.S., 300#, RTJ, ASTM A105.</v>
          </cell>
          <cell r="F37" t="str">
            <v>40</v>
          </cell>
          <cell r="G37" t="str">
            <v>4"</v>
          </cell>
          <cell r="H37">
            <v>15</v>
          </cell>
          <cell r="I37" t="str">
            <v>un</v>
          </cell>
          <cell r="J37">
            <v>11.3</v>
          </cell>
        </row>
        <row r="38">
          <cell r="C38" t="str">
            <v>A2-3J</v>
          </cell>
          <cell r="D38" t="str">
            <v>WOL</v>
          </cell>
          <cell r="E38" t="str">
            <v>WELDOLET C.S., BW. ASTM A105.</v>
          </cell>
          <cell r="F38" t="str">
            <v>40</v>
          </cell>
          <cell r="G38" t="str">
            <v>4"</v>
          </cell>
          <cell r="H38">
            <v>2</v>
          </cell>
          <cell r="I38" t="str">
            <v>un</v>
          </cell>
          <cell r="J38">
            <v>2</v>
          </cell>
        </row>
        <row r="39">
          <cell r="C39" t="str">
            <v>A2-1F</v>
          </cell>
          <cell r="D39" t="str">
            <v>WR1</v>
          </cell>
          <cell r="E39" t="str">
            <v>WELDING NECK  FLANGE, C.S., 150#, RF, ASTM A105.</v>
          </cell>
          <cell r="F39" t="str">
            <v>40</v>
          </cell>
          <cell r="G39" t="str">
            <v>4"</v>
          </cell>
          <cell r="H39">
            <v>2</v>
          </cell>
          <cell r="I39" t="str">
            <v>un</v>
          </cell>
          <cell r="J39">
            <v>6.8</v>
          </cell>
        </row>
      </sheetData>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sheetName val="Contratacion PME v021"/>
    </sheetNames>
    <sheetDataSet>
      <sheetData sheetId="0"/>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row r="9">
          <cell r="E9">
            <v>19.372852455375334</v>
          </cell>
        </row>
        <row r="10">
          <cell r="E10">
            <v>13.488609826409506</v>
          </cell>
        </row>
        <row r="11">
          <cell r="E11">
            <v>33.696643393853968</v>
          </cell>
        </row>
        <row r="12">
          <cell r="E12">
            <v>10.196556709956383</v>
          </cell>
        </row>
        <row r="13">
          <cell r="E13">
            <v>22.575500308671412</v>
          </cell>
        </row>
        <row r="14">
          <cell r="E14">
            <v>38.956189707181579</v>
          </cell>
        </row>
        <row r="15">
          <cell r="E15">
            <v>22.536824034511785</v>
          </cell>
        </row>
        <row r="16">
          <cell r="E16">
            <v>30.714559739945464</v>
          </cell>
        </row>
        <row r="17">
          <cell r="E17">
            <v>33.696643393853968</v>
          </cell>
        </row>
        <row r="18">
          <cell r="E18">
            <v>69.434255477424813</v>
          </cell>
        </row>
        <row r="19">
          <cell r="E19">
            <v>58.872719228076853</v>
          </cell>
          <cell r="K19">
            <v>702.81906990185962</v>
          </cell>
          <cell r="L19">
            <v>541.90975342720924</v>
          </cell>
          <cell r="M19">
            <v>417.84037856195584</v>
          </cell>
          <cell r="N19">
            <v>322.17648650295865</v>
          </cell>
          <cell r="O19">
            <v>248.41469082672742</v>
          </cell>
          <cell r="P19">
            <v>191.5405412988508</v>
          </cell>
          <cell r="Q19">
            <v>147.68763811415246</v>
          </cell>
          <cell r="R19">
            <v>113.87479074351779</v>
          </cell>
          <cell r="S19">
            <v>2555.4791807853057</v>
          </cell>
          <cell r="T19">
            <v>2494.5285822059259</v>
          </cell>
          <cell r="U19">
            <v>3477.2679408993358</v>
          </cell>
          <cell r="V19">
            <v>4197.4717855870167</v>
          </cell>
          <cell r="W19">
            <v>7398.5644325023604</v>
          </cell>
          <cell r="X19">
            <v>7278.3769808135521</v>
          </cell>
          <cell r="Y19">
            <v>7189.9592098080575</v>
          </cell>
          <cell r="Z19">
            <v>7330.5434316511091</v>
          </cell>
          <cell r="AA19">
            <v>7227.8563047982425</v>
          </cell>
          <cell r="AB19">
            <v>7152.4183998138933</v>
          </cell>
          <cell r="AC19">
            <v>7285.5283352150573</v>
          </cell>
          <cell r="AD19">
            <v>7479.2375425676028</v>
          </cell>
          <cell r="AE19">
            <v>7292.8443749671551</v>
          </cell>
          <cell r="AF19">
            <v>7171.1220195373971</v>
          </cell>
          <cell r="AG19">
            <v>7352.5800705570482</v>
          </cell>
          <cell r="AH19">
            <v>7163.3484172251865</v>
          </cell>
          <cell r="AI19">
            <v>7293.2198141033314</v>
          </cell>
          <cell r="AJ19">
            <v>7329.6166490919495</v>
          </cell>
          <cell r="AK19">
            <v>7346.442007073425</v>
          </cell>
          <cell r="AL19">
            <v>6211.8794916112374</v>
          </cell>
          <cell r="AM19">
            <v>4358.9273855775191</v>
          </cell>
          <cell r="AN19">
            <v>3071.6502956608274</v>
          </cell>
          <cell r="AO19">
            <v>2132.9789837806625</v>
          </cell>
          <cell r="AP19">
            <v>1406.4106254460271</v>
          </cell>
          <cell r="AQ19">
            <v>991.08154971480678</v>
          </cell>
          <cell r="AR19">
            <v>682.76338422040271</v>
          </cell>
          <cell r="AS19">
            <v>460.80407291525518</v>
          </cell>
        </row>
        <row r="20">
          <cell r="E20">
            <v>24.101131138507405</v>
          </cell>
        </row>
        <row r="21">
          <cell r="E21">
            <v>23.504447034370276</v>
          </cell>
        </row>
      </sheetData>
      <sheetData sheetId="4" refreshError="1">
        <row r="9">
          <cell r="E9">
            <v>25.908967698642606</v>
          </cell>
        </row>
        <row r="10">
          <cell r="E10">
            <v>19.085377303641557</v>
          </cell>
        </row>
        <row r="11">
          <cell r="E11">
            <v>42.318065615778181</v>
          </cell>
        </row>
        <row r="12">
          <cell r="E12">
            <v>15.528934807628715</v>
          </cell>
        </row>
        <row r="13">
          <cell r="E13">
            <v>29.501175317879316</v>
          </cell>
        </row>
        <row r="14">
          <cell r="E14">
            <v>48.529419632161577</v>
          </cell>
        </row>
        <row r="15">
          <cell r="E15">
            <v>29.373138709348389</v>
          </cell>
        </row>
        <row r="16">
          <cell r="E16">
            <v>38.793960671570794</v>
          </cell>
        </row>
        <row r="17">
          <cell r="E17">
            <v>42.318065615778181</v>
          </cell>
        </row>
        <row r="18">
          <cell r="E18">
            <v>85.391041768273681</v>
          </cell>
        </row>
        <row r="19">
          <cell r="E19">
            <v>72.389275523022945</v>
          </cell>
          <cell r="K19">
            <v>7038.59417376489</v>
          </cell>
          <cell r="L19">
            <v>9285.4528293216899</v>
          </cell>
          <cell r="M19">
            <v>15862.175939601668</v>
          </cell>
          <cell r="N19">
            <v>19276.61386877664</v>
          </cell>
          <cell r="O19">
            <v>19507.591783271797</v>
          </cell>
          <cell r="P19">
            <v>20207.789596257015</v>
          </cell>
          <cell r="Q19">
            <v>20272.935991335584</v>
          </cell>
          <cell r="R19">
            <v>20249.161591028129</v>
          </cell>
          <cell r="S19">
            <v>23317.459639487377</v>
          </cell>
          <cell r="T19">
            <v>24999.348207034971</v>
          </cell>
          <cell r="U19">
            <v>26959.972451715854</v>
          </cell>
          <cell r="V19">
            <v>28905.573196315752</v>
          </cell>
          <cell r="W19">
            <v>30775.028711166109</v>
          </cell>
          <cell r="X19">
            <v>32227.001436292609</v>
          </cell>
          <cell r="Y19">
            <v>33497.462769010112</v>
          </cell>
          <cell r="Z19">
            <v>34562.233981059784</v>
          </cell>
          <cell r="AA19">
            <v>35555.237147795298</v>
          </cell>
          <cell r="AB19">
            <v>36092.765967297601</v>
          </cell>
          <cell r="AC19">
            <v>36675.18433533176</v>
          </cell>
          <cell r="AD19">
            <v>37301.728807158528</v>
          </cell>
          <cell r="AE19">
            <v>37755.818337458448</v>
          </cell>
          <cell r="AF19">
            <v>37945.829793421632</v>
          </cell>
          <cell r="AG19">
            <v>37990.258342900124</v>
          </cell>
          <cell r="AH19">
            <v>38120.413544648261</v>
          </cell>
          <cell r="AI19">
            <v>38181.157510572753</v>
          </cell>
          <cell r="AJ19">
            <v>29522.231078776022</v>
          </cell>
          <cell r="AK19">
            <v>23677.189643217454</v>
          </cell>
          <cell r="AL19">
            <v>18146.869025807035</v>
          </cell>
          <cell r="AM19">
            <v>13111.390348937261</v>
          </cell>
          <cell r="AN19">
            <v>9454.7421103871511</v>
          </cell>
          <cell r="AO19">
            <v>6336.2949723103757</v>
          </cell>
          <cell r="AP19">
            <v>4334.9813916755484</v>
          </cell>
          <cell r="AQ19">
            <v>2951.6432286383506</v>
          </cell>
          <cell r="AR19">
            <v>2119.3022740288779</v>
          </cell>
          <cell r="AS19">
            <v>1513.1329201175824</v>
          </cell>
        </row>
        <row r="20">
          <cell r="E20">
            <v>31.171173462612412</v>
          </cell>
        </row>
        <row r="21">
          <cell r="E21">
            <v>30.525764169314101</v>
          </cell>
        </row>
      </sheetData>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No 4"/>
      <sheetName val="[Acta No 4.xlsx]__cceficiente_2"/>
      <sheetName val="[Acta No 4.xlsx]__cceficiente_3"/>
      <sheetName val="[Acta No 4.xlsx]__cceficiente_5"/>
      <sheetName val="[Acta No 4.xlsx]__cceficiente_4"/>
      <sheetName val="[Acta No 4.xlsx]__cceficiente_6"/>
      <sheetName val="[Acta No 4.xlsx]__cceficiente_7"/>
      <sheetName val="[Acta No 4.xlsx]__cceficiente_8"/>
      <sheetName val=" ASR+Nafta"/>
      <sheetName val="Todos+Nafta"/>
      <sheetName val="[Acta No 4.xlsx]__cceficiente_9"/>
      <sheetName val="[Acta No 4.xlsx]__cceficient_11"/>
      <sheetName val="[Acta No 4.xlsx]__cceficient_10"/>
      <sheetName val="[Acta No 4.xlsx]__cceficient_12"/>
      <sheetName val="[Acta No 4.xlsx]__cceficient_14"/>
      <sheetName val="[Acta No 4.xlsx]__cceficient_13"/>
      <sheetName val="[Acta No 4.xlsx]__cceficient_18"/>
      <sheetName val="[Acta No 4.xlsx]__cceficient_15"/>
      <sheetName val="[Acta No 4.xlsx]__cceficient_16"/>
      <sheetName val="[Acta No 4.xlsx]__cceficient_17"/>
      <sheetName val=" CHICAS+Nafta"/>
      <sheetName val="Acta%20No%204.xlsx"/>
      <sheetName val="[Acta No 4.xlsx]__cceficient_19"/>
      <sheetName val="[Acta No 4.xlsx]__cceficient_20"/>
      <sheetName val="[Acta No 4.xlsx]__cceficient_21"/>
      <sheetName val="[Acta No 4.xlsx]__cceficient_22"/>
      <sheetName val="[Acta No 4.xlsx]__cceficient_23"/>
    </sheetNames>
    <definedNames>
      <definedName name="Loan_Start" refersTo="#¡REF!"/>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Descansos"/>
      <sheetName val="Cronograma descansos  - Trafos "/>
      <sheetName val="_Cronograma_descansos____Traf_2"/>
      <sheetName val="_Cronograma_descansos____Traf_3"/>
      <sheetName val="_Cronograma_descansos____Traf_5"/>
      <sheetName val="_Cronograma_descansos____Traf_4"/>
      <sheetName val="_Cronograma_descansos____Traf_6"/>
      <sheetName val="_Cronograma_descansos____Traf_7"/>
      <sheetName val="Cronograma%20descansos%20%20-%2"/>
      <sheetName val="_Cronograma_descansos____Traf_8"/>
      <sheetName val="_Cronograma_descansos____Traf_9"/>
      <sheetName val="_Cronograma_descansos____Tra_11"/>
      <sheetName val="_Cronograma_descansos____Tra_10"/>
      <sheetName val="_Cronograma_descansos____Tra_12"/>
      <sheetName val="_Cronograma_descansos____Tra_14"/>
      <sheetName val="_Cronograma_descansos____Tra_13"/>
      <sheetName val="_Cronograma_descansos____Tra_18"/>
      <sheetName val="_Cronograma_descansos____Tra_15"/>
      <sheetName val="_Cronograma_descansos____Tra_16"/>
      <sheetName val="_Cronograma_descansos____Tra_17"/>
      <sheetName val="_Cronograma_descansos____Tra_19"/>
      <sheetName val="_Cronograma_descansos____Tra_20"/>
      <sheetName val="_Cronograma_descansos____Tra_21"/>
      <sheetName val="_Cronograma_descansos____Tra_22"/>
      <sheetName val="_Cronograma_descansos____Tra_23"/>
    </sheetNames>
    <definedNames>
      <definedName name="Loan_Start" refersTo="#¡REF!"/>
    </defined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1 "/>
      <sheetName val="STRSUMM0"/>
    </sheetNames>
    <sheetDataSet>
      <sheetData sheetId="0"/>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 val="\MANTENIMIENTO RUTA 1001_MARZO "/>
      <sheetName val="ANEXO IX"/>
      <sheetName val="Presupuesto"/>
      <sheetName val="otros"/>
      <sheetName val="\Users\USUARIO\Downloads\MANTEN"/>
      <sheetName val="APUs"/>
      <sheetName val="INSUMOS"/>
      <sheetName val="PptoGral"/>
      <sheetName val="\I\MANTENIMIENTO RUTA 1001_MARZ"/>
      <sheetName val="\F\MANTENIMIENTO RUTA 1001_MARZ"/>
      <sheetName val="a__aaInformación"/>
      <sheetName val="a__aaInformación1"/>
      <sheetName val="a__aaInformación2"/>
      <sheetName val="Formulario N° 4"/>
      <sheetName val="MATERIALES"/>
      <sheetName val="EQUIPO"/>
      <sheetName val="\\SERVIDOR\Public2\MANTENIMIENT"/>
      <sheetName val="INDICMICROEMP"/>
      <sheetName val="INDICE"/>
      <sheetName val="Cuadrillas"/>
      <sheetName val="Concretos y morteros"/>
      <sheetName val="Datos iniciales "/>
      <sheetName val="Transporte"/>
      <sheetName val="Datos"/>
      <sheetName val="Jornal"/>
      <sheetName val="INFORME SEMANAL"/>
      <sheetName val="AVANCE SEMANAL"/>
      <sheetName val="CLIMA mes"/>
      <sheetName val="REG FOTO"/>
      <sheetName val="SISOMA"/>
      <sheetName val="[a  aaInformación]__cceficie_10"/>
      <sheetName val="[a  aaInformación]__cceficien_3"/>
      <sheetName val="[a  aaInformación]//cceficiente"/>
      <sheetName val="[a  aaInformación]__cceficien_2"/>
      <sheetName val="\G\I\MANTENIMIENTO RUTA 1001_MA"/>
      <sheetName val="\D\MANTENIMIENTO RUTA 1001_MARZ"/>
      <sheetName val="\G\D\MANTENIMIENTO RUTA 1001_MA"/>
      <sheetName val="#REF"/>
      <sheetName val="Fornato 6"/>
      <sheetName val="[a  aaInformación]__cceficien_4"/>
      <sheetName val="[a  aaInformación]__cceficien_5"/>
      <sheetName val="\I\I\MANTENIMIENTO RUTA 1001_MA"/>
      <sheetName val="\Users\Personal\Downloads\MANTE"/>
      <sheetName val="TOTALES"/>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a  aaInformación][a  aaInforma"/>
      <sheetName val="lisprecios"/>
      <sheetName val="PERSONAL"/>
      <sheetName val="PRESTACIONES SOCIALES"/>
      <sheetName val="precios-básicos2002"/>
      <sheetName val="[a  aaInformación]__cceficien_9"/>
      <sheetName val="[a  aaInformación]__cceficien_6"/>
      <sheetName val="[a  aaInformación]__cceficien_7"/>
      <sheetName val="[a  aaInformación]__cceficien_8"/>
      <sheetName val="[a  aaInformación]__cceficie_15"/>
      <sheetName val="[a  aaInformación]__cceficie_14"/>
      <sheetName val="[a  aaInformación]__cceficie_12"/>
      <sheetName val="[a  aaInformación]__cceficie_11"/>
      <sheetName val="[a  aaInformación]__cceficie_13"/>
      <sheetName val="Hoja 1 "/>
      <sheetName val="[a  aaInformación]__cceficie_17"/>
      <sheetName val="[a  aaInformación]__cceficie_16"/>
      <sheetName val="[a  aaInformación]__cceficie_19"/>
      <sheetName val="[a  aaInformación]__cceficie_18"/>
      <sheetName val="[a  aaInformación]__cceficie_20"/>
      <sheetName val="[a  aaInformación]__cceficie_21"/>
      <sheetName val="[a  aaInformación]__cceficie_22"/>
      <sheetName val="[a  aaInformación]__cceficie_23"/>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 val="IPR"/>
      <sheetName val="CCP,LEYES, Y DEC."/>
      <sheetName val="EMPRESA"/>
      <sheetName val="Ingenieria"/>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s"/>
      <sheetName val="Resumen"/>
      <sheetName val="PxQ Valores"/>
      <sheetName val="PxQ Cantidades"/>
      <sheetName val="DATOS"/>
      <sheetName val="Form5 _Pág_ 1"/>
      <sheetName val="ORITO 02 "/>
      <sheetName val="TARIFAS"/>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01"/>
      <sheetName val="RESUMEN CONFIS"/>
      <sheetName val="Grafica"/>
      <sheetName val="Hoja3"/>
      <sheetName val="Hoja1"/>
      <sheetName val="PxQ Cantidades"/>
      <sheetName val="inst"/>
      <sheetName val="Bases 2A"/>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row>
        <row r="5">
          <cell r="B5" t="str">
            <v>06</v>
          </cell>
          <cell r="C5" t="str">
            <v>Superintendencia Catatumbo</v>
          </cell>
          <cell r="D5" t="str">
            <v>06*</v>
          </cell>
          <cell r="E5" t="str">
            <v>06*</v>
          </cell>
          <cell r="F5"/>
        </row>
        <row r="6">
          <cell r="B6" t="str">
            <v>07</v>
          </cell>
          <cell r="C6" t="str">
            <v>Operaciones Asociadas</v>
          </cell>
          <cell r="D6" t="str">
            <v>07*</v>
          </cell>
          <cell r="E6" t="str">
            <v>07*</v>
          </cell>
          <cell r="F6"/>
        </row>
        <row r="7">
          <cell r="B7" t="str">
            <v>08</v>
          </cell>
          <cell r="C7" t="str">
            <v>Gerencia Sur</v>
          </cell>
          <cell r="D7" t="str">
            <v>08*</v>
          </cell>
          <cell r="E7" t="str">
            <v>08*</v>
          </cell>
          <cell r="F7"/>
        </row>
        <row r="8">
          <cell r="B8" t="str">
            <v>10</v>
          </cell>
          <cell r="C8" t="str">
            <v>Gerencia Llanos</v>
          </cell>
          <cell r="D8" t="str">
            <v>10*</v>
          </cell>
          <cell r="E8" t="str">
            <v>10*</v>
          </cell>
          <cell r="F8"/>
        </row>
        <row r="9">
          <cell r="B9" t="str">
            <v>12</v>
          </cell>
          <cell r="C9" t="str">
            <v>Superintendencia Provincia</v>
          </cell>
          <cell r="D9" t="str">
            <v>12*</v>
          </cell>
          <cell r="E9" t="str">
            <v>12*</v>
          </cell>
          <cell r="F9"/>
        </row>
        <row r="10">
          <cell r="B10" t="str">
            <v>14</v>
          </cell>
          <cell r="C10" t="str">
            <v>Gerencia Alto Magdalena</v>
          </cell>
          <cell r="D10" t="str">
            <v>14*</v>
          </cell>
          <cell r="E10" t="str">
            <v>14*</v>
          </cell>
          <cell r="F10"/>
        </row>
        <row r="11">
          <cell r="B11" t="str">
            <v>15</v>
          </cell>
          <cell r="C11" t="str">
            <v>Operación Riesgo Compartido</v>
          </cell>
          <cell r="D11" t="str">
            <v>15*</v>
          </cell>
          <cell r="E11" t="str">
            <v>15*</v>
          </cell>
          <cell r="F11"/>
        </row>
        <row r="12">
          <cell r="B12" t="str">
            <v>16</v>
          </cell>
          <cell r="C12" t="str">
            <v>Administración Exploración y Producción</v>
          </cell>
          <cell r="D12" t="str">
            <v>16*</v>
          </cell>
          <cell r="E12" t="str">
            <v>16*</v>
          </cell>
          <cell r="F12"/>
        </row>
        <row r="13">
          <cell r="B13" t="str">
            <v>17</v>
          </cell>
          <cell r="C13" t="str">
            <v>Gerencia Cusiana</v>
          </cell>
          <cell r="D13" t="str">
            <v>17*</v>
          </cell>
          <cell r="E13" t="str">
            <v>17*</v>
          </cell>
          <cell r="F13"/>
        </row>
        <row r="14">
          <cell r="B14" t="str">
            <v>21</v>
          </cell>
          <cell r="C14" t="str">
            <v>Gerencia Centro Oriente</v>
          </cell>
          <cell r="D14" t="str">
            <v>&lt;07*</v>
          </cell>
          <cell r="E14" t="str">
            <v>12*</v>
          </cell>
          <cell r="F14"/>
        </row>
        <row r="15">
          <cell r="B15" t="str">
            <v>22</v>
          </cell>
          <cell r="C15" t="str">
            <v>Adjunta Asociados Corporativo</v>
          </cell>
          <cell r="D15" t="str">
            <v>16-22*</v>
          </cell>
          <cell r="E15" t="str">
            <v>16-22*</v>
          </cell>
          <cell r="F15"/>
        </row>
        <row r="16">
          <cell r="B16" t="str">
            <v>23</v>
          </cell>
          <cell r="C16" t="str">
            <v>Adjunta Producción Corportivo</v>
          </cell>
          <cell r="D16" t="str">
            <v>16-23*</v>
          </cell>
          <cell r="E16" t="str">
            <v>16-23*</v>
          </cell>
          <cell r="F16"/>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row>
        <row r="24">
          <cell r="B24" t="str">
            <v>90</v>
          </cell>
          <cell r="C24" t="str">
            <v>Corporativo VEP</v>
          </cell>
          <cell r="D24" t="str">
            <v>16-20*</v>
          </cell>
          <cell r="E24" t="str">
            <v>16-20*</v>
          </cell>
          <cell r="F24"/>
        </row>
        <row r="25">
          <cell r="B25" t="str">
            <v>91</v>
          </cell>
          <cell r="C25" t="str">
            <v>Adjunta de Exploración</v>
          </cell>
          <cell r="D25" t="str">
            <v>16-21*</v>
          </cell>
          <cell r="E25" t="str">
            <v>16-21*</v>
          </cell>
          <cell r="F25"/>
        </row>
        <row r="26">
          <cell r="B26" t="str">
            <v>92</v>
          </cell>
          <cell r="C26" t="str">
            <v>Adjunta de Asociados</v>
          </cell>
          <cell r="D26" t="str">
            <v>?7*</v>
          </cell>
          <cell r="E26" t="str">
            <v>16-22*</v>
          </cell>
          <cell r="F26"/>
        </row>
        <row r="27">
          <cell r="B27" t="str">
            <v>93</v>
          </cell>
          <cell r="C27" t="str">
            <v>Adjunta de Producción</v>
          </cell>
          <cell r="D27" t="str">
            <v>&lt;15*</v>
          </cell>
          <cell r="E27" t="str">
            <v>16-23*</v>
          </cell>
          <cell r="F27" t="str">
            <v>&lt;&gt;07*</v>
          </cell>
        </row>
        <row r="28">
          <cell r="B28" t="str">
            <v>99</v>
          </cell>
          <cell r="C28" t="str">
            <v>Consolidado Vicepresidencia</v>
          </cell>
          <cell r="D28"/>
          <cell r="E28"/>
          <cell r="F28"/>
        </row>
      </sheetData>
      <sheetData sheetId="4" refreshError="1"/>
      <sheetData sheetId="5" refreshError="1"/>
      <sheetData sheetId="6" refreshError="1"/>
      <sheetData sheetId="7"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S"/>
      <sheetName val="UNITARIOS GENERALES"/>
    </sheetNames>
    <sheetDataSet>
      <sheetData sheetId="0"/>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s 2A"/>
      <sheetName val="Refin"/>
      <sheetName val="URCs"/>
      <sheetName val="Petroq."/>
      <sheetName val="Eletex"/>
      <sheetName val="Serv.Ind."/>
      <sheetName val="Manto, Otros"/>
      <sheetName val="TARIFAS"/>
      <sheetName val="RECURSOS"/>
      <sheetName val="coloc. e interc. tapones"/>
      <sheetName val="cambio de valv."/>
      <sheetName val="interc de hidr."/>
      <sheetName val="itemes renovación"/>
      <sheetName val="interc.tapones"/>
      <sheetName val="interc.válv."/>
      <sheetName val="varios."/>
      <sheetName val="paral. 1"/>
      <sheetName val="paral. 2"/>
      <sheetName val="paral. 3"/>
      <sheetName val="paral.4"/>
      <sheetName val="Tablas"/>
    </sheetNames>
    <sheetDataSet>
      <sheetData sheetId="0" refreshError="1">
        <row r="20">
          <cell r="C20">
            <v>2265.5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CLASIFICACION"/>
      <sheetName val="skj452"/>
      <sheetName val="ita878"/>
      <sheetName val="aea-944"/>
      <sheetName val="dub-823"/>
      <sheetName val="gpi 526"/>
      <sheetName val="xxj617"/>
      <sheetName val="sng_855"/>
      <sheetName val="vea 374"/>
      <sheetName val="hfb024"/>
      <sheetName val="paj825"/>
      <sheetName val="GCB2000"/>
      <sheetName val="A.P.U"/>
      <sheetName val="Presup_Cancha"/>
      <sheetName val="CRA.MODI"/>
      <sheetName val="FORMULA"/>
      <sheetName val="K16+000 AL K18+500"/>
      <sheetName val="K23+200 AL K24+700"/>
      <sheetName val="k18+500 AL K23+050"/>
      <sheetName val="Presupuesto PUENTE"/>
      <sheetName val="VOLUMENES (4)"/>
      <sheetName val="VOLUMENES (4SA)"/>
      <sheetName val="c2.5y2.6"/>
      <sheetName val="LISTA DE PRECIOS"/>
      <sheetName val="062"/>
      <sheetName val="Listado"/>
      <sheetName val=" Liquidacion de Obra por Tramos"/>
      <sheetName val="REC-COD,"/>
      <sheetName val="Lp"/>
      <sheetName val="PUNITARIOS_PARA_241201_2S10"/>
      <sheetName val="PR_110"/>
      <sheetName val="ESTADO_RED_TEC10"/>
      <sheetName val="PREACTA_1010"/>
      <sheetName val="PREACTA_910"/>
      <sheetName val="TRAPMO"/>
      <sheetName val="c2_5y2_6"/>
      <sheetName val="c2_5y2_62"/>
      <sheetName val="c2_5y2_61"/>
      <sheetName val="c2_5y2_63"/>
      <sheetName val="c2_5y2_65"/>
      <sheetName val="c2_5y2_64"/>
      <sheetName val="c2_5y2_66"/>
      <sheetName val="c2_5y2_67"/>
      <sheetName val="c2_5y2_68"/>
      <sheetName val="c2_5y2_69"/>
      <sheetName val="c2_5y2_610"/>
      <sheetName val="FINANC"/>
      <sheetName val="TODAS"/>
      <sheetName val="Summary"/>
      <sheetName val="CODCONST"/>
      <sheetName val="Bajadas"/>
      <sheetName val="NARIÑO"/>
      <sheetName val="OCTUBRE"/>
      <sheetName val="PREACTA Y CONTRATISTAS"/>
      <sheetName val="5. ELECTRICO"/>
      <sheetName val="UNITARIOS"/>
      <sheetName val="THE"/>
      <sheetName val="ATHE"/>
      <sheetName val="PERSONAL"/>
      <sheetName val="Tarifa MT"/>
      <sheetName val="2,2,6,1 Pilotes 0,30"/>
      <sheetName val="Requisición1"/>
      <sheetName val="PR_113"/>
      <sheetName val="PUNITARIOS_PARA_241201_2S13"/>
      <sheetName val="ESTADO_RED_TEC13"/>
      <sheetName val="PREACTA_1013"/>
      <sheetName val="PREACTA_913"/>
      <sheetName val="c2_5y2_613"/>
      <sheetName val="PREACTA_62"/>
      <sheetName val="TABLA_20082"/>
      <sheetName val="PR_112"/>
      <sheetName val="PUNITARIOS_PARA_241201_2S12"/>
      <sheetName val="ESTADO_RED_TEC12"/>
      <sheetName val="PREACTA_1012"/>
      <sheetName val="PREACTA_912"/>
      <sheetName val="c2_5y2_612"/>
      <sheetName val="PREACTA_61"/>
      <sheetName val="TABLA_20081"/>
      <sheetName val="PR_111"/>
      <sheetName val="PUNITARIOS_PARA_241201_2S11"/>
      <sheetName val="ESTADO_RED_TEC11"/>
      <sheetName val="PREACTA_1011"/>
      <sheetName val="PREACTA_911"/>
      <sheetName val="c2_5y2_611"/>
      <sheetName val="PREACTA_6"/>
      <sheetName val="TABLA_2008"/>
      <sheetName val="ESTADO_RED_TEC14"/>
      <sheetName val="PUNITARIOS_PARA_241201_2S14"/>
      <sheetName val="PR_114"/>
      <sheetName val="PREACTA_1014"/>
      <sheetName val="PREACTA_914"/>
      <sheetName val="c2_5y2_614"/>
      <sheetName val="PREACTA_63"/>
      <sheetName val="TABLA_20083"/>
      <sheetName val="Proveedores y acreedores"/>
      <sheetName val="SALARIOS"/>
      <sheetName val="ESTADO_VÍA-CRIT_TECNICO"/>
      <sheetName val="APU NO PREVISTO"/>
      <sheetName val="PPTA (3)"/>
      <sheetName val="PPTA (2)"/>
      <sheetName val="PPTA"/>
      <sheetName val="7.1.8.1.1"/>
      <sheetName val="ACTA MODIFICACIÓN CIVIL"/>
      <sheetName val="Hoja2"/>
      <sheetName val="Cuadr."/>
      <sheetName val="PUNITARIOS PARA 241201 2S.xls"/>
      <sheetName val="OBRAS SES"/>
      <sheetName val="costos oficina"/>
      <sheetName val="costos campamento"/>
      <sheetName val="días habiles 2015"/>
      <sheetName val="PLAN DE INVERSION ANTICIPO"/>
      <sheetName val="inv mensual"/>
      <sheetName val="borrador flujo inv"/>
      <sheetName val="social-ambiental"/>
      <sheetName val="AU"/>
      <sheetName val="Poblacion"/>
      <sheetName val="mdo"/>
      <sheetName val="equip"/>
      <sheetName val="mat"/>
      <sheetName val="CIRCUITOS CODENSA"/>
      <sheetName val="A_P_U1"/>
      <sheetName val="A_P_U"/>
      <sheetName val="glvc"/>
      <sheetName val="CONT_ADI"/>
      <sheetName val="otros"/>
      <sheetName val="for 6"/>
      <sheetName val="SUB_APU"/>
      <sheetName val="Excavación_Mat__Común_Estacione"/>
      <sheetName val="Demolición_Pavimento"/>
      <sheetName val="RELACION_MES"/>
      <sheetName val="A__P__U_"/>
      <sheetName val="CRA_MODI"/>
      <sheetName val="K16+000_AL_K18+500"/>
      <sheetName val="K23+200_AL_K24+700"/>
      <sheetName val="k18+500_AL_K23+050"/>
      <sheetName val="Presupuesto_PUENTE"/>
      <sheetName val="VOLUMENES_(4)"/>
      <sheetName val="VOLUMENES_(4SA)"/>
      <sheetName val="inst"/>
      <sheetName val="BASE"/>
      <sheetName val="DEST. MEDIOS"/>
      <sheetName val="COMBUASF"/>
      <sheetName val="BALCRUDO"/>
      <sheetName val="CARGASPROC."/>
      <sheetName val="G L P  FINAL"/>
      <sheetName val="BALANCE"/>
      <sheetName val="ITEMS NO REVISTOS"/>
      <sheetName val="APU ELECTRICOS"/>
      <sheetName val="LISTA_DE_PRECIOS"/>
      <sheetName val="_Liquidacion_de_Obra_por_Tramos"/>
      <sheetName val="gpi_526"/>
      <sheetName val="vea_374"/>
      <sheetName val="5__ELECTRICO"/>
      <sheetName val="ITEMS_NO_REVISTOS"/>
      <sheetName val="APU_ELECTRICOS"/>
      <sheetName val="for_6"/>
      <sheetName val="Excavación_Mat__Común_Estacion1"/>
      <sheetName val="Demolición_Pavimento1"/>
      <sheetName val="SUB_APU1"/>
      <sheetName val="ESTADO_VÍA-CRIT_TECNICO1"/>
      <sheetName val="RELACION_MES1"/>
      <sheetName val="A__P__U_1"/>
      <sheetName val="CRA_MODI1"/>
      <sheetName val="K16+000_AL_K18+5001"/>
      <sheetName val="K23+200_AL_K24+7001"/>
      <sheetName val="k18+500_AL_K23+0501"/>
      <sheetName val="Presupuesto_PUENTE1"/>
      <sheetName val="VOLUMENES_(4)1"/>
      <sheetName val="VOLUMENES_(4SA)1"/>
      <sheetName val="Excavación_Mat__Común_Estacion2"/>
      <sheetName val="Demolición_Pavimento2"/>
      <sheetName val="SUB_APU2"/>
      <sheetName val="RELACION_MES2"/>
      <sheetName val="ESTADO_VÍA-CRIT_TECNICO2"/>
      <sheetName val="A__P__U_2"/>
      <sheetName val="A_P_U2"/>
      <sheetName val="CRA_MODI2"/>
      <sheetName val="K16+000_AL_K18+5002"/>
      <sheetName val="K23+200_AL_K24+7002"/>
      <sheetName val="k18+500_AL_K23+0502"/>
      <sheetName val="Presupuesto_PUENTE2"/>
      <sheetName val="VOLUMENES_(4)2"/>
      <sheetName val="VOLUMENES_(4SA)2"/>
      <sheetName val="PREACTA_64"/>
      <sheetName val="TABLA_20084"/>
      <sheetName val="Excavación_Mat__Común_Estacion4"/>
      <sheetName val="Demolición_Pavimento4"/>
      <sheetName val="SUB_APU4"/>
      <sheetName val="RELACION_MES4"/>
      <sheetName val="ESTADO_VÍA-CRIT_TECNICO4"/>
      <sheetName val="A__P__U_4"/>
      <sheetName val="A_P_U4"/>
      <sheetName val="CRA_MODI4"/>
      <sheetName val="K16+000_AL_K18+5004"/>
      <sheetName val="K23+200_AL_K24+7004"/>
      <sheetName val="k18+500_AL_K23+0504"/>
      <sheetName val="Presupuesto_PUENTE4"/>
      <sheetName val="VOLUMENES_(4)4"/>
      <sheetName val="VOLUMENES_(4SA)4"/>
      <sheetName val="_Liquidacion_de_Obra_por_Tramo2"/>
      <sheetName val="LISTA_DE_PRECIOS2"/>
      <sheetName val="Excavación_Mat__Común_Estacion3"/>
      <sheetName val="Demolición_Pavimento3"/>
      <sheetName val="SUB_APU3"/>
      <sheetName val="RELACION_MES3"/>
      <sheetName val="ESTADO_VÍA-CRIT_TECNICO3"/>
      <sheetName val="A__P__U_3"/>
      <sheetName val="A_P_U3"/>
      <sheetName val="CRA_MODI3"/>
      <sheetName val="K16+000_AL_K18+5003"/>
      <sheetName val="K23+200_AL_K24+7003"/>
      <sheetName val="k18+500_AL_K23+0503"/>
      <sheetName val="Presupuesto_PUENTE3"/>
      <sheetName val="VOLUMENES_(4)3"/>
      <sheetName val="VOLUMENES_(4SA)3"/>
      <sheetName val="_Liquidacion_de_Obra_por_Tramo1"/>
      <sheetName val="LISTA_DE_PRECIOS1"/>
      <sheetName val="PUNITARIOS_PARA_241201_2S15"/>
      <sheetName val="PR_115"/>
      <sheetName val="ESTADO_RED_TEC15"/>
      <sheetName val="PREACTA_1015"/>
      <sheetName val="PREACTA_915"/>
      <sheetName val="PREACTA_65"/>
      <sheetName val="TABLA_20085"/>
      <sheetName val="Excavación_Mat__Común_Estacion5"/>
      <sheetName val="Demolición_Pavimento5"/>
      <sheetName val="SUB_APU5"/>
      <sheetName val="RELACION_MES5"/>
      <sheetName val="ESTADO_VÍA-CRIT_TECNICO5"/>
      <sheetName val="A__P__U_5"/>
      <sheetName val="A_P_U5"/>
      <sheetName val="CRA_MODI5"/>
      <sheetName val="K16+000_AL_K18+5005"/>
      <sheetName val="K23+200_AL_K24+7005"/>
      <sheetName val="k18+500_AL_K23+0505"/>
      <sheetName val="Presupuesto_PUENTE5"/>
      <sheetName val="VOLUMENES_(4)5"/>
      <sheetName val="VOLUMENES_(4SA)5"/>
      <sheetName val="_Liquidacion_de_Obra_por_Tramo3"/>
      <sheetName val="LISTA_DE_PRECIOS3"/>
      <sheetName val="gpi_5261"/>
      <sheetName val="vea_3741"/>
      <sheetName val="gpi_5262"/>
      <sheetName val="vea_3742"/>
      <sheetName val="gpi_5263"/>
      <sheetName val="vea_3743"/>
      <sheetName val="LISTA_DE_PRECIOS4"/>
      <sheetName val="_Liquidacion_de_Obra_por_Tramo4"/>
      <sheetName val="gpi_5264"/>
      <sheetName val="vea_3744"/>
      <sheetName val="CURVA"/>
      <sheetName val="materiales"/>
      <sheetName val="TABLAS"/>
      <sheetName val="Lista APU"/>
      <sheetName val="APU_NO_PREVISTO1"/>
      <sheetName val="PPTA_(3)1"/>
      <sheetName val="PPTA_(2)1"/>
      <sheetName val="2,2,6,1_Pilotes_0,301"/>
      <sheetName val="APU_NO_PREVISTO"/>
      <sheetName val="PPTA_(3)"/>
      <sheetName val="PPTA_(2)"/>
      <sheetName val="2,2,6,1_Pilotes_0,30"/>
      <sheetName val="APU_NO_PREVISTO2"/>
      <sheetName val="PPTA_(3)2"/>
      <sheetName val="PPTA_(2)2"/>
      <sheetName val="2,2,6,1_Pilotes_0,302"/>
      <sheetName val="APU_NO_PREVISTO3"/>
      <sheetName val="PPTA_(3)3"/>
      <sheetName val="PPTA_(2)3"/>
      <sheetName val="2,2,6,1_Pilotes_0,303"/>
      <sheetName val="APU_NO_PREVISTO4"/>
      <sheetName val="PPTA_(3)4"/>
      <sheetName val="PPTA_(2)4"/>
      <sheetName val="2,2,6,1_Pilotes_0,304"/>
      <sheetName val="_Liquidacion_de_Obra_por_Tramo5"/>
      <sheetName val="APU_NO_PREVISTO5"/>
      <sheetName val="PPTA_(3)5"/>
      <sheetName val="PPTA_(2)5"/>
      <sheetName val="2,2,6,1_Pilotes_0,305"/>
      <sheetName val="LISTA_DE_PRECIOS5"/>
      <sheetName val="_Liquidacion_de_Obra_por_Tramo6"/>
      <sheetName val="APU_NO_PREVISTO6"/>
      <sheetName val="PPTA_(3)6"/>
      <sheetName val="PPTA_(2)6"/>
      <sheetName val="PREACTA_66"/>
      <sheetName val="TABLA_20086"/>
      <sheetName val="Excavación_Mat__Común_Estacion6"/>
      <sheetName val="Demolición_Pavimento6"/>
      <sheetName val="SUB_APU6"/>
      <sheetName val="A__P__U_6"/>
      <sheetName val="RELACION_MES6"/>
      <sheetName val="ESTADO_VÍA-CRIT_TECNICO6"/>
      <sheetName val="A_P_U6"/>
      <sheetName val="2,2,6,1_Pilotes_0,306"/>
      <sheetName val="LISTA_DE_PRECIOS6"/>
      <sheetName val="_Liquidacion_de_Obra_por_Tramo8"/>
      <sheetName val="APU_NO_PREVISTO8"/>
      <sheetName val="PPTA_(3)8"/>
      <sheetName val="PPTA_(2)8"/>
      <sheetName val="PREACTA_68"/>
      <sheetName val="TABLA_20088"/>
      <sheetName val="Excavación_Mat__Común_Estacion8"/>
      <sheetName val="Demolición_Pavimento8"/>
      <sheetName val="SUB_APU8"/>
      <sheetName val="A__P__U_8"/>
      <sheetName val="RELACION_MES8"/>
      <sheetName val="ESTADO_VÍA-CRIT_TECNICO8"/>
      <sheetName val="A_P_U8"/>
      <sheetName val="2,2,6,1_Pilotes_0,308"/>
      <sheetName val="LISTA_DE_PRECIOS8"/>
      <sheetName val="_Liquidacion_de_Obra_por_Tramo7"/>
      <sheetName val="APU_NO_PREVISTO7"/>
      <sheetName val="PPTA_(3)7"/>
      <sheetName val="PPTA_(2)7"/>
      <sheetName val="PREACTA_67"/>
      <sheetName val="TABLA_20087"/>
      <sheetName val="Excavación_Mat__Común_Estacion7"/>
      <sheetName val="Demolición_Pavimento7"/>
      <sheetName val="SUB_APU7"/>
      <sheetName val="A__P__U_7"/>
      <sheetName val="RELACION_MES7"/>
      <sheetName val="ESTADO_VÍA-CRIT_TECNICO7"/>
      <sheetName val="A_P_U7"/>
      <sheetName val="2,2,6,1_Pilotes_0,307"/>
      <sheetName val="LISTA_DE_PRECIOS7"/>
      <sheetName val="Bases 2A"/>
      <sheetName val="@RISK - Correlaciones"/>
      <sheetName val="Acta"/>
      <sheetName val="devdics"/>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ow r="48">
          <cell r="E48">
            <v>0</v>
          </cell>
        </row>
      </sheetData>
      <sheetData sheetId="35"/>
      <sheetData sheetId="36"/>
      <sheetData sheetId="37"/>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ow r="48">
          <cell r="E48">
            <v>0</v>
          </cell>
        </row>
      </sheetData>
      <sheetData sheetId="181">
        <row r="48">
          <cell r="E48">
            <v>0</v>
          </cell>
        </row>
      </sheetData>
      <sheetData sheetId="182"/>
      <sheetData sheetId="183"/>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refreshError="1"/>
      <sheetData sheetId="194" refreshError="1"/>
      <sheetData sheetId="195" refreshError="1"/>
      <sheetData sheetId="196"/>
      <sheetData sheetId="197"/>
      <sheetData sheetId="198" refreshError="1"/>
      <sheetData sheetId="199" refreshError="1"/>
      <sheetData sheetId="200" refreshError="1"/>
      <sheetData sheetId="201" refreshError="1"/>
      <sheetData sheetId="202" refreshError="1"/>
      <sheetData sheetId="203"/>
      <sheetData sheetId="204"/>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sheetData sheetId="338">
        <row r="48">
          <cell r="E48">
            <v>0</v>
          </cell>
        </row>
      </sheetData>
      <sheetData sheetId="339"/>
      <sheetData sheetId="340"/>
      <sheetData sheetId="341"/>
      <sheetData sheetId="342">
        <row r="48">
          <cell r="E48">
            <v>0</v>
          </cell>
        </row>
      </sheetData>
      <sheetData sheetId="343"/>
      <sheetData sheetId="344"/>
      <sheetData sheetId="345"/>
      <sheetData sheetId="346">
        <row r="48">
          <cell r="E48">
            <v>0</v>
          </cell>
        </row>
      </sheetData>
      <sheetData sheetId="347"/>
      <sheetData sheetId="348"/>
      <sheetData sheetId="349"/>
      <sheetData sheetId="350">
        <row r="48">
          <cell r="E48">
            <v>0</v>
          </cell>
        </row>
      </sheetData>
      <sheetData sheetId="351"/>
      <sheetData sheetId="352"/>
      <sheetData sheetId="353"/>
      <sheetData sheetId="354">
        <row r="48">
          <cell r="E48">
            <v>0</v>
          </cell>
        </row>
      </sheetData>
      <sheetData sheetId="355"/>
      <sheetData sheetId="356"/>
      <sheetData sheetId="357"/>
      <sheetData sheetId="358"/>
      <sheetData sheetId="359">
        <row r="48">
          <cell r="E48">
            <v>0</v>
          </cell>
        </row>
      </sheetData>
      <sheetData sheetId="360"/>
      <sheetData sheetId="361"/>
      <sheetData sheetId="362"/>
      <sheetData sheetId="363"/>
      <sheetData sheetId="364"/>
      <sheetData sheetId="365">
        <row r="48">
          <cell r="E48">
            <v>0</v>
          </cell>
        </row>
      </sheetData>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ow r="48">
          <cell r="E48">
            <v>0</v>
          </cell>
        </row>
      </sheetData>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ow r="48">
          <cell r="E48">
            <v>0</v>
          </cell>
        </row>
      </sheetData>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refreshError="1"/>
      <sheetData sheetId="410" refreshError="1"/>
      <sheetData sheetId="411"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s"/>
      <sheetName val="PACC Contratacion PIO"/>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 val="Unitarios"/>
      <sheetName val="CONTROL INTERVENTORIA 4005515"/>
      <sheetName val="Reservas de Petróleo"/>
      <sheetName val="LISTA DE MATERIALES"/>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 sheetId="47" refreshError="1"/>
      <sheetData sheetId="48" refreshError="1"/>
      <sheetData sheetId="49" refreshError="1"/>
      <sheetData sheetId="5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4"/>
      <sheetName val="HMR"/>
      <sheetName val="ASF"/>
      <sheetName val="LUB"/>
      <sheetName val="EyL"/>
      <sheetName val="ADM"/>
      <sheetName val="GRAFICO"/>
      <sheetName val="recursos"/>
      <sheetName val="P3 2004"/>
      <sheetName val="CONTRATO"/>
      <sheetName val="PxQ Cantidades"/>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 val="[A MInformes M]__cceficiente__2"/>
      <sheetName val="[A MInformes M]__cceficiente__3"/>
      <sheetName val="[A MInformes M]__cceficiente__5"/>
      <sheetName val="[A MInformes M]__cceficiente__4"/>
      <sheetName val="[A MInformes M]__cceficiente__6"/>
      <sheetName val="[A MInformes M]__cceficiente__7"/>
      <sheetName val="[A MInformes M]__cceficiente__8"/>
      <sheetName val="Caida Escalonada Alcant"/>
      <sheetName val="2004"/>
      <sheetName val="\\SERVIDOR\Public2\MANTENIMIENT"/>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 val="46"/>
      <sheetName val="Instrucciones de trabajo SAS3"/>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 sheetId="8" refreshError="1"/>
      <sheetData sheetId="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M887"/>
  <sheetViews>
    <sheetView showGridLines="0" tabSelected="1" view="pageBreakPreview" topLeftCell="A877" zoomScale="70" zoomScaleNormal="80" zoomScaleSheetLayoutView="70" zoomScalePageLayoutView="55" workbookViewId="0">
      <selection activeCell="J893" sqref="J893"/>
    </sheetView>
  </sheetViews>
  <sheetFormatPr baseColWidth="10" defaultColWidth="11.42578125" defaultRowHeight="16.5"/>
  <cols>
    <col min="1" max="2" width="3.42578125" style="1" customWidth="1"/>
    <col min="3" max="3" width="5.140625" style="1" customWidth="1"/>
    <col min="4" max="4" width="15.42578125" style="1" customWidth="1"/>
    <col min="5" max="5" width="16.140625" style="2" customWidth="1"/>
    <col min="6" max="6" width="17.42578125" style="1" customWidth="1"/>
    <col min="7" max="7" width="73.42578125" style="1" customWidth="1"/>
    <col min="8" max="8" width="8.5703125" style="1" customWidth="1"/>
    <col min="9" max="9" width="18.5703125" style="1" customWidth="1"/>
    <col min="10" max="10" width="23.5703125" style="1" customWidth="1"/>
    <col min="11" max="11" width="30" style="1" customWidth="1"/>
    <col min="12" max="12" width="3.42578125" style="1" customWidth="1"/>
    <col min="13" max="13" width="2.5703125" style="1" customWidth="1"/>
    <col min="14" max="16384" width="11.42578125" style="1"/>
  </cols>
  <sheetData>
    <row r="1" spans="1:13" ht="17.25" thickBot="1">
      <c r="A1" s="5"/>
      <c r="B1" s="5"/>
      <c r="C1" s="5"/>
      <c r="D1" s="5"/>
      <c r="E1" s="6"/>
      <c r="F1" s="5"/>
      <c r="G1" s="5"/>
      <c r="H1" s="5"/>
      <c r="I1" s="5"/>
      <c r="J1" s="5"/>
      <c r="K1" s="5"/>
      <c r="L1" s="5"/>
      <c r="M1" s="5"/>
    </row>
    <row r="2" spans="1:13" ht="17.25" thickTop="1">
      <c r="A2" s="5"/>
      <c r="B2" s="7"/>
      <c r="C2" s="225"/>
      <c r="D2" s="225"/>
      <c r="E2" s="226"/>
      <c r="F2" s="225"/>
      <c r="G2" s="225"/>
      <c r="H2" s="225"/>
      <c r="I2" s="225"/>
      <c r="J2" s="225"/>
      <c r="K2" s="225"/>
      <c r="L2" s="8"/>
      <c r="M2" s="5"/>
    </row>
    <row r="3" spans="1:13" ht="27" customHeight="1">
      <c r="A3" s="5"/>
      <c r="B3" s="9"/>
      <c r="C3" s="415" t="s">
        <v>94</v>
      </c>
      <c r="D3" s="416"/>
      <c r="E3" s="416"/>
      <c r="F3" s="416"/>
      <c r="G3" s="5"/>
      <c r="H3" s="5"/>
      <c r="I3" s="5"/>
      <c r="J3" s="5"/>
      <c r="K3" s="5"/>
      <c r="L3" s="10"/>
      <c r="M3" s="5"/>
    </row>
    <row r="4" spans="1:13">
      <c r="A4" s="5"/>
      <c r="B4" s="9"/>
      <c r="C4" s="203" t="s">
        <v>0</v>
      </c>
      <c r="D4" s="202" t="s">
        <v>97</v>
      </c>
      <c r="E4" s="203" t="s">
        <v>1</v>
      </c>
      <c r="F4" s="204">
        <v>1</v>
      </c>
      <c r="G4" s="5"/>
      <c r="H4" s="5"/>
      <c r="I4" s="5"/>
      <c r="J4" s="5"/>
      <c r="K4" s="5"/>
      <c r="L4" s="10"/>
      <c r="M4" s="5"/>
    </row>
    <row r="5" spans="1:13">
      <c r="A5" s="5"/>
      <c r="B5" s="9"/>
      <c r="C5" s="417"/>
      <c r="D5" s="417"/>
      <c r="E5" s="417"/>
      <c r="F5" s="417"/>
      <c r="G5" s="417"/>
      <c r="H5" s="417"/>
      <c r="I5" s="417"/>
      <c r="J5" s="417"/>
      <c r="K5" s="417"/>
      <c r="L5" s="10"/>
      <c r="M5" s="5"/>
    </row>
    <row r="6" spans="1:13" ht="17.25" thickBot="1">
      <c r="A6" s="5"/>
      <c r="B6" s="9"/>
      <c r="C6" s="418" t="s">
        <v>277</v>
      </c>
      <c r="D6" s="418"/>
      <c r="E6" s="418"/>
      <c r="F6" s="418"/>
      <c r="G6" s="418"/>
      <c r="H6" s="418"/>
      <c r="I6" s="418"/>
      <c r="J6" s="418"/>
      <c r="K6" s="418"/>
      <c r="L6" s="10"/>
      <c r="M6" s="5"/>
    </row>
    <row r="7" spans="1:13" s="20" customFormat="1">
      <c r="A7" s="19"/>
      <c r="B7" s="217"/>
      <c r="C7" s="419" t="s">
        <v>83</v>
      </c>
      <c r="D7" s="420"/>
      <c r="E7" s="420"/>
      <c r="F7" s="420"/>
      <c r="G7" s="420"/>
      <c r="H7" s="420"/>
      <c r="I7" s="420"/>
      <c r="J7" s="420"/>
      <c r="K7" s="421"/>
      <c r="L7" s="21"/>
      <c r="M7" s="19"/>
    </row>
    <row r="8" spans="1:13" ht="43.5" customHeight="1">
      <c r="A8" s="5"/>
      <c r="B8" s="218"/>
      <c r="C8" s="422"/>
      <c r="D8" s="423"/>
      <c r="E8" s="423"/>
      <c r="F8" s="423"/>
      <c r="G8" s="423"/>
      <c r="H8" s="423"/>
      <c r="I8" s="423"/>
      <c r="J8" s="423"/>
      <c r="K8" s="424"/>
      <c r="L8" s="10"/>
      <c r="M8" s="5"/>
    </row>
    <row r="9" spans="1:13" ht="34.5" customHeight="1">
      <c r="A9" s="5"/>
      <c r="B9" s="218"/>
      <c r="C9" s="400" t="s">
        <v>84</v>
      </c>
      <c r="D9" s="401"/>
      <c r="E9" s="401"/>
      <c r="F9" s="401"/>
      <c r="G9" s="401"/>
      <c r="H9" s="401"/>
      <c r="I9" s="401"/>
      <c r="J9" s="401"/>
      <c r="K9" s="402"/>
      <c r="L9" s="10"/>
      <c r="M9" s="5"/>
    </row>
    <row r="10" spans="1:13" ht="30" customHeight="1" thickBot="1">
      <c r="A10" s="5"/>
      <c r="B10" s="9"/>
      <c r="C10" s="426" t="s">
        <v>160</v>
      </c>
      <c r="D10" s="427"/>
      <c r="E10" s="427"/>
      <c r="F10" s="427"/>
      <c r="G10" s="427"/>
      <c r="H10" s="427"/>
      <c r="I10" s="427"/>
      <c r="J10" s="427"/>
      <c r="K10" s="428"/>
      <c r="L10" s="10"/>
      <c r="M10" s="5"/>
    </row>
    <row r="11" spans="1:13" ht="30" customHeight="1">
      <c r="A11" s="5"/>
      <c r="B11" s="9"/>
      <c r="C11" s="435" t="s">
        <v>2</v>
      </c>
      <c r="D11" s="429" t="s">
        <v>3</v>
      </c>
      <c r="E11" s="410" t="s">
        <v>4</v>
      </c>
      <c r="F11" s="410"/>
      <c r="G11" s="435" t="s">
        <v>5</v>
      </c>
      <c r="H11" s="429" t="s">
        <v>6</v>
      </c>
      <c r="I11" s="429" t="s">
        <v>7</v>
      </c>
      <c r="J11" s="431" t="s">
        <v>8</v>
      </c>
      <c r="K11" s="433" t="s">
        <v>9</v>
      </c>
      <c r="L11" s="10"/>
      <c r="M11" s="5"/>
    </row>
    <row r="12" spans="1:13" ht="30" customHeight="1" thickBot="1">
      <c r="A12" s="5"/>
      <c r="B12" s="9"/>
      <c r="C12" s="436"/>
      <c r="D12" s="430"/>
      <c r="E12" s="129" t="s">
        <v>10</v>
      </c>
      <c r="F12" s="129" t="s">
        <v>11</v>
      </c>
      <c r="G12" s="436"/>
      <c r="H12" s="430"/>
      <c r="I12" s="430"/>
      <c r="J12" s="432"/>
      <c r="K12" s="434"/>
      <c r="L12" s="10"/>
      <c r="M12" s="5"/>
    </row>
    <row r="13" spans="1:13" ht="30" customHeight="1" thickBot="1">
      <c r="A13" s="5"/>
      <c r="B13" s="9"/>
      <c r="C13" s="130"/>
      <c r="D13" s="131"/>
      <c r="E13" s="131"/>
      <c r="F13" s="131"/>
      <c r="G13" s="131" t="s">
        <v>114</v>
      </c>
      <c r="H13" s="131"/>
      <c r="I13" s="131"/>
      <c r="J13" s="131"/>
      <c r="K13" s="132"/>
      <c r="L13" s="10"/>
      <c r="M13" s="5"/>
    </row>
    <row r="14" spans="1:13" ht="30" customHeight="1">
      <c r="A14" s="5"/>
      <c r="B14" s="9"/>
      <c r="C14" s="133">
        <v>1</v>
      </c>
      <c r="D14" s="235" t="s">
        <v>99</v>
      </c>
      <c r="E14" s="134"/>
      <c r="F14" s="248" t="s">
        <v>100</v>
      </c>
      <c r="G14" s="244" t="s">
        <v>161</v>
      </c>
      <c r="H14" s="245" t="s">
        <v>98</v>
      </c>
      <c r="I14" s="246">
        <v>47.29</v>
      </c>
      <c r="J14" s="247">
        <f>42828.67*1.053</f>
        <v>45098.589509999998</v>
      </c>
      <c r="K14" s="265">
        <f>I14*J14</f>
        <v>2132712.2979278998</v>
      </c>
      <c r="L14" s="10"/>
      <c r="M14" s="5"/>
    </row>
    <row r="15" spans="1:13" ht="30" customHeight="1">
      <c r="A15" s="5"/>
      <c r="B15" s="9"/>
      <c r="C15" s="133">
        <v>1</v>
      </c>
      <c r="D15" s="235">
        <v>1.2</v>
      </c>
      <c r="E15" s="134"/>
      <c r="F15" s="248" t="s">
        <v>102</v>
      </c>
      <c r="G15" s="244" t="s">
        <v>115</v>
      </c>
      <c r="H15" s="245" t="s">
        <v>98</v>
      </c>
      <c r="I15" s="246">
        <v>26.6</v>
      </c>
      <c r="J15" s="247">
        <v>14116</v>
      </c>
      <c r="K15" s="265">
        <f>I15*J15</f>
        <v>375485.60000000003</v>
      </c>
      <c r="L15" s="10"/>
      <c r="M15" s="5"/>
    </row>
    <row r="16" spans="1:13" ht="30" customHeight="1">
      <c r="A16" s="5"/>
      <c r="B16" s="9"/>
      <c r="C16" s="133">
        <v>1</v>
      </c>
      <c r="D16" s="235">
        <v>1.3</v>
      </c>
      <c r="E16" s="134"/>
      <c r="F16" s="248" t="s">
        <v>100</v>
      </c>
      <c r="G16" s="244" t="s">
        <v>116</v>
      </c>
      <c r="H16" s="245" t="s">
        <v>117</v>
      </c>
      <c r="I16" s="246">
        <v>40</v>
      </c>
      <c r="J16" s="247">
        <f>7658.71*1.053</f>
        <v>8064.6216299999996</v>
      </c>
      <c r="K16" s="265">
        <f>I16*J16</f>
        <v>322584.8652</v>
      </c>
      <c r="L16" s="10"/>
      <c r="M16" s="5"/>
    </row>
    <row r="17" spans="1:13" ht="30" customHeight="1">
      <c r="A17" s="5"/>
      <c r="B17" s="9"/>
      <c r="C17" s="133">
        <v>1</v>
      </c>
      <c r="D17" s="235">
        <v>1.4</v>
      </c>
      <c r="E17" s="134"/>
      <c r="F17" s="248" t="s">
        <v>118</v>
      </c>
      <c r="G17" s="244" t="s">
        <v>119</v>
      </c>
      <c r="H17" s="245" t="s">
        <v>117</v>
      </c>
      <c r="I17" s="246">
        <v>7</v>
      </c>
      <c r="J17" s="247">
        <v>40253</v>
      </c>
      <c r="K17" s="265">
        <f>I17*J17</f>
        <v>281771</v>
      </c>
      <c r="L17" s="10"/>
      <c r="M17" s="5"/>
    </row>
    <row r="18" spans="1:13" ht="30" customHeight="1" thickBot="1">
      <c r="A18" s="5"/>
      <c r="B18" s="9"/>
      <c r="C18" s="139" t="s">
        <v>121</v>
      </c>
      <c r="D18" s="140"/>
      <c r="E18" s="140"/>
      <c r="F18" s="140"/>
      <c r="G18" s="141"/>
      <c r="H18" s="140"/>
      <c r="I18" s="136"/>
      <c r="J18" s="142"/>
      <c r="K18" s="143">
        <f>SUM(K14:K17)</f>
        <v>3112553.7631278997</v>
      </c>
      <c r="L18" s="10"/>
      <c r="M18" s="5"/>
    </row>
    <row r="19" spans="1:13" ht="30" customHeight="1" thickBot="1">
      <c r="A19" s="5"/>
      <c r="B19" s="9"/>
      <c r="C19" s="130"/>
      <c r="D19" s="131"/>
      <c r="E19" s="131"/>
      <c r="F19" s="131"/>
      <c r="G19" s="131" t="s">
        <v>120</v>
      </c>
      <c r="H19" s="131"/>
      <c r="I19" s="131"/>
      <c r="J19" s="131"/>
      <c r="K19" s="132"/>
      <c r="L19" s="10"/>
      <c r="M19" s="5"/>
    </row>
    <row r="20" spans="1:13" ht="30" customHeight="1">
      <c r="A20" s="5"/>
      <c r="B20" s="9"/>
      <c r="C20" s="133">
        <v>2</v>
      </c>
      <c r="D20" s="134">
        <v>2.1</v>
      </c>
      <c r="E20" s="134"/>
      <c r="F20" s="248" t="s">
        <v>100</v>
      </c>
      <c r="G20" s="264" t="s">
        <v>162</v>
      </c>
      <c r="H20" s="249" t="s">
        <v>101</v>
      </c>
      <c r="I20" s="250">
        <v>10</v>
      </c>
      <c r="J20" s="247">
        <f>64347.47*1.053</f>
        <v>67757.885909999997</v>
      </c>
      <c r="K20" s="234">
        <f t="shared" ref="K20" si="0">+J20*I20</f>
        <v>677578.8591</v>
      </c>
      <c r="L20" s="10"/>
      <c r="M20" s="5"/>
    </row>
    <row r="21" spans="1:13" ht="30" customHeight="1" thickBot="1">
      <c r="A21" s="5"/>
      <c r="B21" s="9"/>
      <c r="C21" s="139" t="s">
        <v>122</v>
      </c>
      <c r="D21" s="148"/>
      <c r="E21" s="149"/>
      <c r="F21" s="148"/>
      <c r="G21" s="148"/>
      <c r="H21" s="148"/>
      <c r="I21" s="136"/>
      <c r="J21" s="148"/>
      <c r="K21" s="143">
        <f>SUM(K20:K20)</f>
        <v>677578.8591</v>
      </c>
      <c r="L21" s="10"/>
      <c r="M21" s="5"/>
    </row>
    <row r="22" spans="1:13" ht="30" customHeight="1" thickBot="1">
      <c r="A22" s="5"/>
      <c r="B22" s="9"/>
      <c r="C22" s="130"/>
      <c r="D22" s="131"/>
      <c r="E22" s="131"/>
      <c r="F22" s="131"/>
      <c r="G22" s="131" t="s">
        <v>123</v>
      </c>
      <c r="H22" s="131"/>
      <c r="I22" s="131"/>
      <c r="J22" s="131"/>
      <c r="K22" s="132"/>
      <c r="L22" s="10"/>
      <c r="M22" s="5"/>
    </row>
    <row r="23" spans="1:13" ht="30" customHeight="1">
      <c r="A23" s="5"/>
      <c r="B23" s="9"/>
      <c r="C23" s="133">
        <v>3</v>
      </c>
      <c r="D23" s="150">
        <v>3.1</v>
      </c>
      <c r="E23" s="150"/>
      <c r="F23" s="248" t="s">
        <v>125</v>
      </c>
      <c r="G23" s="264" t="s">
        <v>155</v>
      </c>
      <c r="H23" s="267" t="s">
        <v>117</v>
      </c>
      <c r="I23" s="268">
        <v>6</v>
      </c>
      <c r="J23" s="247">
        <v>429648</v>
      </c>
      <c r="K23" s="234">
        <f t="shared" ref="K23:K26" si="1">+J23*I23</f>
        <v>2577888</v>
      </c>
      <c r="L23" s="10"/>
      <c r="M23" s="5"/>
    </row>
    <row r="24" spans="1:13" ht="30" customHeight="1">
      <c r="A24" s="5"/>
      <c r="B24" s="9"/>
      <c r="C24" s="133">
        <v>3</v>
      </c>
      <c r="D24" s="150">
        <v>3.2</v>
      </c>
      <c r="E24" s="150"/>
      <c r="F24" s="248" t="s">
        <v>103</v>
      </c>
      <c r="G24" s="264" t="s">
        <v>165</v>
      </c>
      <c r="H24" s="267" t="s">
        <v>117</v>
      </c>
      <c r="I24" s="268">
        <v>2</v>
      </c>
      <c r="J24" s="247">
        <v>571494</v>
      </c>
      <c r="K24" s="234">
        <f t="shared" si="1"/>
        <v>1142988</v>
      </c>
      <c r="L24" s="10"/>
      <c r="M24" s="5"/>
    </row>
    <row r="25" spans="1:13" ht="30" customHeight="1">
      <c r="A25" s="5"/>
      <c r="B25" s="9"/>
      <c r="C25" s="133">
        <v>3</v>
      </c>
      <c r="D25" s="150">
        <v>3.3</v>
      </c>
      <c r="E25" s="150"/>
      <c r="F25" s="248" t="s">
        <v>156</v>
      </c>
      <c r="G25" s="264" t="s">
        <v>163</v>
      </c>
      <c r="H25" s="267" t="s">
        <v>117</v>
      </c>
      <c r="I25" s="268">
        <v>4</v>
      </c>
      <c r="J25" s="247">
        <v>270299</v>
      </c>
      <c r="K25" s="234">
        <f t="shared" si="1"/>
        <v>1081196</v>
      </c>
      <c r="L25" s="10"/>
      <c r="M25" s="5"/>
    </row>
    <row r="26" spans="1:13" ht="30" customHeight="1">
      <c r="A26" s="5"/>
      <c r="B26" s="9"/>
      <c r="C26" s="133">
        <v>3</v>
      </c>
      <c r="D26" s="150">
        <v>3.4</v>
      </c>
      <c r="E26" s="150"/>
      <c r="F26" s="248" t="s">
        <v>100</v>
      </c>
      <c r="G26" s="264" t="s">
        <v>164</v>
      </c>
      <c r="H26" s="267" t="s">
        <v>117</v>
      </c>
      <c r="I26" s="268">
        <v>4</v>
      </c>
      <c r="J26" s="247">
        <f>154828.88*1.053</f>
        <v>163034.81063999998</v>
      </c>
      <c r="K26" s="234">
        <f t="shared" si="1"/>
        <v>652139.24255999993</v>
      </c>
      <c r="L26" s="10"/>
      <c r="M26" s="5"/>
    </row>
    <row r="27" spans="1:13" ht="30" customHeight="1" thickBot="1">
      <c r="A27" s="5"/>
      <c r="B27" s="9"/>
      <c r="C27" s="157" t="s">
        <v>124</v>
      </c>
      <c r="D27" s="158"/>
      <c r="E27" s="158"/>
      <c r="F27" s="158"/>
      <c r="G27" s="159"/>
      <c r="H27" s="158"/>
      <c r="I27" s="136"/>
      <c r="J27" s="160"/>
      <c r="K27" s="161">
        <f>SUM(K23:K26)</f>
        <v>5454211.2425600002</v>
      </c>
      <c r="L27" s="10"/>
      <c r="M27" s="5"/>
    </row>
    <row r="28" spans="1:13" ht="30" customHeight="1" thickBot="1">
      <c r="A28" s="5"/>
      <c r="B28" s="9"/>
      <c r="C28" s="130"/>
      <c r="D28" s="131"/>
      <c r="E28" s="131"/>
      <c r="F28" s="131"/>
      <c r="G28" s="131" t="s">
        <v>126</v>
      </c>
      <c r="H28" s="131"/>
      <c r="I28" s="131"/>
      <c r="J28" s="131"/>
      <c r="K28" s="132"/>
      <c r="L28" s="10"/>
      <c r="M28" s="5"/>
    </row>
    <row r="29" spans="1:13">
      <c r="A29" s="5"/>
      <c r="B29" s="9"/>
      <c r="C29" s="133">
        <v>4</v>
      </c>
      <c r="D29" s="150">
        <v>4.0999999999999996</v>
      </c>
      <c r="E29" s="150"/>
      <c r="F29" s="248" t="s">
        <v>100</v>
      </c>
      <c r="G29" s="251" t="s">
        <v>157</v>
      </c>
      <c r="H29" s="266" t="s">
        <v>117</v>
      </c>
      <c r="I29" s="252">
        <v>1</v>
      </c>
      <c r="J29" s="247">
        <f>146399.89*1.053</f>
        <v>154159.08417000002</v>
      </c>
      <c r="K29" s="234">
        <f t="shared" ref="K29" si="2">+J29*I29</f>
        <v>154159.08417000002</v>
      </c>
      <c r="L29" s="10"/>
      <c r="M29" s="5"/>
    </row>
    <row r="30" spans="1:13">
      <c r="A30" s="5"/>
      <c r="B30" s="9"/>
      <c r="C30" s="133">
        <v>4</v>
      </c>
      <c r="D30" s="150">
        <v>4.2</v>
      </c>
      <c r="E30" s="150"/>
      <c r="F30" s="269" t="s">
        <v>100</v>
      </c>
      <c r="G30" s="251" t="s">
        <v>166</v>
      </c>
      <c r="H30" s="266" t="s">
        <v>117</v>
      </c>
      <c r="I30" s="252">
        <v>5</v>
      </c>
      <c r="J30" s="247">
        <f>122541.59*1.053</f>
        <v>129036.29426999998</v>
      </c>
      <c r="K30" s="234">
        <f t="shared" ref="K30:K35" si="3">+J30*I30</f>
        <v>645181.47134999989</v>
      </c>
      <c r="L30" s="10"/>
      <c r="M30" s="5"/>
    </row>
    <row r="31" spans="1:13" ht="30" customHeight="1">
      <c r="A31" s="5"/>
      <c r="B31" s="9"/>
      <c r="C31" s="133">
        <v>4</v>
      </c>
      <c r="D31" s="150">
        <v>4.3</v>
      </c>
      <c r="E31" s="150"/>
      <c r="F31" s="248" t="s">
        <v>100</v>
      </c>
      <c r="G31" s="251" t="s">
        <v>151</v>
      </c>
      <c r="H31" s="266" t="s">
        <v>117</v>
      </c>
      <c r="I31" s="252">
        <v>3</v>
      </c>
      <c r="J31" s="247">
        <f>37990.58*1.053</f>
        <v>40004.080739999998</v>
      </c>
      <c r="K31" s="234">
        <f t="shared" si="3"/>
        <v>120012.24221999999</v>
      </c>
      <c r="L31" s="10"/>
      <c r="M31" s="5"/>
    </row>
    <row r="32" spans="1:13" ht="30" customHeight="1">
      <c r="A32" s="5"/>
      <c r="B32" s="9"/>
      <c r="C32" s="133">
        <v>4</v>
      </c>
      <c r="D32" s="150">
        <v>4.4000000000000004</v>
      </c>
      <c r="E32" s="150"/>
      <c r="F32" s="248" t="s">
        <v>100</v>
      </c>
      <c r="G32" s="251" t="s">
        <v>128</v>
      </c>
      <c r="H32" s="266" t="s">
        <v>117</v>
      </c>
      <c r="I32" s="252">
        <v>9</v>
      </c>
      <c r="J32" s="247">
        <f>32990.58*1.053</f>
        <v>34739.080739999998</v>
      </c>
      <c r="K32" s="234">
        <f t="shared" si="3"/>
        <v>312651.72665999999</v>
      </c>
      <c r="L32" s="10"/>
      <c r="M32" s="5"/>
    </row>
    <row r="33" spans="1:13">
      <c r="A33" s="5"/>
      <c r="B33" s="9"/>
      <c r="C33" s="133">
        <v>4</v>
      </c>
      <c r="D33" s="150">
        <v>4.5</v>
      </c>
      <c r="E33" s="150"/>
      <c r="F33" s="248" t="s">
        <v>100</v>
      </c>
      <c r="G33" s="251" t="s">
        <v>129</v>
      </c>
      <c r="H33" s="266" t="s">
        <v>117</v>
      </c>
      <c r="I33" s="252">
        <v>1</v>
      </c>
      <c r="J33" s="247">
        <f>289146.2*1.053</f>
        <v>304470.9486</v>
      </c>
      <c r="K33" s="234">
        <f t="shared" si="3"/>
        <v>304470.9486</v>
      </c>
      <c r="L33" s="10"/>
      <c r="M33" s="5"/>
    </row>
    <row r="34" spans="1:13" ht="30" customHeight="1">
      <c r="A34" s="5"/>
      <c r="B34" s="9"/>
      <c r="C34" s="133">
        <v>4</v>
      </c>
      <c r="D34" s="150">
        <v>4.5999999999999996</v>
      </c>
      <c r="E34" s="150"/>
      <c r="F34" s="269" t="s">
        <v>100</v>
      </c>
      <c r="G34" s="251" t="s">
        <v>130</v>
      </c>
      <c r="H34" s="266" t="s">
        <v>117</v>
      </c>
      <c r="I34" s="252">
        <v>11</v>
      </c>
      <c r="J34" s="247">
        <f>27238.31*1.053</f>
        <v>28681.940429999999</v>
      </c>
      <c r="K34" s="234">
        <f t="shared" si="3"/>
        <v>315501.34473000001</v>
      </c>
      <c r="L34" s="10"/>
      <c r="M34" s="5"/>
    </row>
    <row r="35" spans="1:13" ht="30" customHeight="1">
      <c r="A35" s="5"/>
      <c r="B35" s="9"/>
      <c r="C35" s="133">
        <v>4</v>
      </c>
      <c r="D35" s="150">
        <v>4.7</v>
      </c>
      <c r="E35" s="150"/>
      <c r="F35" s="248" t="s">
        <v>100</v>
      </c>
      <c r="G35" s="251" t="s">
        <v>131</v>
      </c>
      <c r="H35" s="266" t="s">
        <v>117</v>
      </c>
      <c r="I35" s="252">
        <v>2</v>
      </c>
      <c r="J35" s="247">
        <f>83238.31*1.053</f>
        <v>87649.940429999988</v>
      </c>
      <c r="K35" s="234">
        <f t="shared" si="3"/>
        <v>175299.88085999998</v>
      </c>
      <c r="L35" s="10"/>
      <c r="M35" s="5"/>
    </row>
    <row r="36" spans="1:13">
      <c r="A36" s="5"/>
      <c r="B36" s="9"/>
      <c r="C36" s="133">
        <v>4</v>
      </c>
      <c r="D36" s="150">
        <v>4.8</v>
      </c>
      <c r="E36" s="150"/>
      <c r="F36" s="269" t="s">
        <v>100</v>
      </c>
      <c r="G36" s="251" t="s">
        <v>132</v>
      </c>
      <c r="H36" s="266" t="s">
        <v>117</v>
      </c>
      <c r="I36" s="252">
        <v>60</v>
      </c>
      <c r="J36" s="247">
        <f>66060.09*1.053</f>
        <v>69561.274769999989</v>
      </c>
      <c r="K36" s="234">
        <f t="shared" ref="K36" si="4">+J36*I36</f>
        <v>4173676.4861999992</v>
      </c>
      <c r="L36" s="10"/>
      <c r="M36" s="5"/>
    </row>
    <row r="37" spans="1:13" ht="30" customHeight="1" thickBot="1">
      <c r="A37" s="5"/>
      <c r="B37" s="9"/>
      <c r="C37" s="139" t="s">
        <v>127</v>
      </c>
      <c r="D37" s="163"/>
      <c r="E37" s="163"/>
      <c r="F37" s="163"/>
      <c r="G37" s="164"/>
      <c r="H37" s="165"/>
      <c r="I37" s="136"/>
      <c r="J37" s="142"/>
      <c r="K37" s="143">
        <f>SUM(K29:K36)</f>
        <v>6200953.1847899994</v>
      </c>
      <c r="L37" s="10"/>
      <c r="M37" s="5"/>
    </row>
    <row r="38" spans="1:13" ht="30" customHeight="1" thickBot="1">
      <c r="A38" s="5"/>
      <c r="B38" s="9"/>
      <c r="C38" s="130"/>
      <c r="D38" s="131"/>
      <c r="E38" s="131"/>
      <c r="F38" s="131"/>
      <c r="G38" s="131" t="s">
        <v>167</v>
      </c>
      <c r="H38" s="131"/>
      <c r="I38" s="131"/>
      <c r="J38" s="131"/>
      <c r="K38" s="132"/>
      <c r="L38" s="10"/>
      <c r="M38" s="5"/>
    </row>
    <row r="39" spans="1:13" ht="30" customHeight="1">
      <c r="A39" s="5"/>
      <c r="B39" s="9"/>
      <c r="C39" s="133">
        <v>5</v>
      </c>
      <c r="D39" s="150">
        <v>5.0999999999999996</v>
      </c>
      <c r="E39" s="150"/>
      <c r="F39" s="248" t="s">
        <v>169</v>
      </c>
      <c r="G39" s="270" t="s">
        <v>170</v>
      </c>
      <c r="H39" s="271" t="s">
        <v>98</v>
      </c>
      <c r="I39" s="272">
        <v>20.97</v>
      </c>
      <c r="J39" s="247">
        <v>65972</v>
      </c>
      <c r="K39" s="234">
        <f t="shared" ref="K39" si="5">+J39*I39</f>
        <v>1383432.8399999999</v>
      </c>
      <c r="L39" s="10"/>
      <c r="M39" s="5"/>
    </row>
    <row r="40" spans="1:13" ht="30" customHeight="1" thickBot="1">
      <c r="A40" s="5"/>
      <c r="B40" s="9"/>
      <c r="C40" s="139" t="s">
        <v>168</v>
      </c>
      <c r="D40" s="163"/>
      <c r="E40" s="163"/>
      <c r="F40" s="163"/>
      <c r="G40" s="166"/>
      <c r="H40" s="165"/>
      <c r="I40" s="136"/>
      <c r="J40" s="142"/>
      <c r="K40" s="143">
        <f>SUM(K39:K39)</f>
        <v>1383432.8399999999</v>
      </c>
      <c r="L40" s="10"/>
      <c r="M40" s="5"/>
    </row>
    <row r="41" spans="1:13" ht="30" customHeight="1" thickBot="1">
      <c r="A41" s="5"/>
      <c r="B41" s="9"/>
      <c r="C41" s="130"/>
      <c r="D41" s="131"/>
      <c r="E41" s="131"/>
      <c r="F41" s="131"/>
      <c r="G41" s="131" t="s">
        <v>152</v>
      </c>
      <c r="H41" s="131"/>
      <c r="I41" s="131"/>
      <c r="J41" s="131"/>
      <c r="K41" s="132"/>
      <c r="L41" s="10"/>
      <c r="M41" s="5"/>
    </row>
    <row r="42" spans="1:13" ht="30" customHeight="1">
      <c r="A42" s="5"/>
      <c r="B42" s="9"/>
      <c r="C42" s="133">
        <v>6</v>
      </c>
      <c r="D42" s="150">
        <v>6.1</v>
      </c>
      <c r="E42" s="150"/>
      <c r="F42" s="248" t="s">
        <v>133</v>
      </c>
      <c r="G42" s="251" t="s">
        <v>134</v>
      </c>
      <c r="H42" s="255" t="s">
        <v>101</v>
      </c>
      <c r="I42" s="273">
        <v>41.6</v>
      </c>
      <c r="J42" s="247">
        <v>5446</v>
      </c>
      <c r="K42" s="234">
        <f t="shared" ref="K42:K43" si="6">I42*J42</f>
        <v>226553.60000000001</v>
      </c>
      <c r="L42" s="10"/>
      <c r="M42" s="5"/>
    </row>
    <row r="43" spans="1:13" ht="30" customHeight="1">
      <c r="A43" s="5"/>
      <c r="B43" s="9"/>
      <c r="C43" s="133">
        <v>6</v>
      </c>
      <c r="D43" s="150">
        <v>6.2</v>
      </c>
      <c r="E43" s="150"/>
      <c r="F43" s="248" t="s">
        <v>100</v>
      </c>
      <c r="G43" s="251" t="s">
        <v>135</v>
      </c>
      <c r="H43" s="255" t="s">
        <v>98</v>
      </c>
      <c r="I43" s="273">
        <v>53.44</v>
      </c>
      <c r="J43" s="247">
        <f>26971.55*1.053</f>
        <v>28401.042149999997</v>
      </c>
      <c r="K43" s="234">
        <f t="shared" si="6"/>
        <v>1517751.6924959999</v>
      </c>
      <c r="L43" s="10"/>
      <c r="M43" s="5"/>
    </row>
    <row r="44" spans="1:13" ht="30" customHeight="1">
      <c r="A44" s="5"/>
      <c r="B44" s="9"/>
      <c r="C44" s="133">
        <v>6</v>
      </c>
      <c r="D44" s="150">
        <v>6.3</v>
      </c>
      <c r="E44" s="150"/>
      <c r="F44" s="248" t="s">
        <v>136</v>
      </c>
      <c r="G44" s="251" t="s">
        <v>137</v>
      </c>
      <c r="H44" s="255" t="s">
        <v>101</v>
      </c>
      <c r="I44" s="273">
        <v>41.6</v>
      </c>
      <c r="J44" s="247">
        <v>4989</v>
      </c>
      <c r="K44" s="234">
        <f t="shared" ref="K44:K45" si="7">I44*J44</f>
        <v>207542.39999999999</v>
      </c>
      <c r="L44" s="10"/>
      <c r="M44" s="5"/>
    </row>
    <row r="45" spans="1:13" ht="30" customHeight="1">
      <c r="A45" s="5"/>
      <c r="B45" s="9"/>
      <c r="C45" s="133">
        <v>6</v>
      </c>
      <c r="D45" s="150">
        <v>6.4</v>
      </c>
      <c r="E45" s="150"/>
      <c r="F45" s="248" t="s">
        <v>100</v>
      </c>
      <c r="G45" s="251" t="s">
        <v>138</v>
      </c>
      <c r="H45" s="255" t="s">
        <v>98</v>
      </c>
      <c r="I45" s="273">
        <v>53.44</v>
      </c>
      <c r="J45" s="247">
        <f>32702.03*1.053</f>
        <v>34435.237589999997</v>
      </c>
      <c r="K45" s="234">
        <f t="shared" si="7"/>
        <v>1840219.0968095998</v>
      </c>
      <c r="L45" s="10"/>
      <c r="M45" s="5"/>
    </row>
    <row r="46" spans="1:13" ht="30" customHeight="1">
      <c r="A46" s="5"/>
      <c r="B46" s="9"/>
      <c r="C46" s="133">
        <v>6</v>
      </c>
      <c r="D46" s="150">
        <v>6.5</v>
      </c>
      <c r="E46" s="150"/>
      <c r="F46" s="248" t="s">
        <v>158</v>
      </c>
      <c r="G46" s="251" t="s">
        <v>139</v>
      </c>
      <c r="H46" s="255" t="s">
        <v>98</v>
      </c>
      <c r="I46" s="273">
        <v>636.69000000000005</v>
      </c>
      <c r="J46" s="247">
        <v>19118</v>
      </c>
      <c r="K46" s="234">
        <f t="shared" ref="K46" si="8">I46*J46</f>
        <v>12172239.420000002</v>
      </c>
      <c r="L46" s="10"/>
      <c r="M46" s="5"/>
    </row>
    <row r="47" spans="1:13" ht="30" customHeight="1">
      <c r="A47" s="5"/>
      <c r="B47" s="9"/>
      <c r="C47" s="133">
        <v>6</v>
      </c>
      <c r="D47" s="150">
        <v>6.6</v>
      </c>
      <c r="E47" s="150"/>
      <c r="F47" s="248" t="s">
        <v>100</v>
      </c>
      <c r="G47" s="251" t="s">
        <v>140</v>
      </c>
      <c r="H47" s="255" t="s">
        <v>98</v>
      </c>
      <c r="I47" s="273">
        <v>155.9</v>
      </c>
      <c r="J47" s="247">
        <f>33512.64*1.053</f>
        <v>35288.80992</v>
      </c>
      <c r="K47" s="234">
        <f t="shared" ref="K47" si="9">I47*J47</f>
        <v>5501525.4665280003</v>
      </c>
      <c r="L47" s="10"/>
      <c r="M47" s="5"/>
    </row>
    <row r="48" spans="1:13" ht="30" customHeight="1" thickBot="1">
      <c r="A48" s="5"/>
      <c r="B48" s="9"/>
      <c r="C48" s="139" t="s">
        <v>153</v>
      </c>
      <c r="D48" s="163"/>
      <c r="E48" s="163"/>
      <c r="F48" s="163"/>
      <c r="G48" s="166"/>
      <c r="H48" s="165"/>
      <c r="I48" s="136"/>
      <c r="J48" s="142"/>
      <c r="K48" s="143">
        <f>SUM(K42:K47)</f>
        <v>21465831.675833602</v>
      </c>
      <c r="L48" s="10"/>
      <c r="M48" s="5"/>
    </row>
    <row r="49" spans="1:13" ht="30" customHeight="1" thickBot="1">
      <c r="A49" s="5"/>
      <c r="B49" s="9"/>
      <c r="C49" s="130"/>
      <c r="D49" s="131"/>
      <c r="E49" s="131"/>
      <c r="F49" s="131"/>
      <c r="G49" s="131" t="s">
        <v>141</v>
      </c>
      <c r="H49" s="131"/>
      <c r="I49" s="131"/>
      <c r="J49" s="131"/>
      <c r="K49" s="132"/>
      <c r="L49" s="10"/>
      <c r="M49" s="5"/>
    </row>
    <row r="50" spans="1:13" ht="30" customHeight="1">
      <c r="A50" s="5"/>
      <c r="B50" s="9"/>
      <c r="C50" s="133">
        <v>7</v>
      </c>
      <c r="D50" s="235">
        <v>7.1</v>
      </c>
      <c r="E50" s="134"/>
      <c r="F50" s="248" t="s">
        <v>100</v>
      </c>
      <c r="G50" s="251" t="s">
        <v>171</v>
      </c>
      <c r="H50" s="253" t="s">
        <v>98</v>
      </c>
      <c r="I50" s="254">
        <v>47.29</v>
      </c>
      <c r="J50" s="247">
        <f>88634.32*1.053</f>
        <v>93331.938959999999</v>
      </c>
      <c r="K50" s="236">
        <f t="shared" ref="K50" si="10">+J50*I50</f>
        <v>4413667.3934183996</v>
      </c>
      <c r="L50" s="10"/>
      <c r="M50" s="5"/>
    </row>
    <row r="51" spans="1:13" ht="30" customHeight="1">
      <c r="A51" s="5"/>
      <c r="B51" s="9"/>
      <c r="C51" s="133">
        <v>7</v>
      </c>
      <c r="D51" s="235">
        <v>7.2</v>
      </c>
      <c r="E51" s="134"/>
      <c r="F51" s="269" t="s">
        <v>100</v>
      </c>
      <c r="G51" s="251" t="s">
        <v>143</v>
      </c>
      <c r="H51" s="253" t="s">
        <v>98</v>
      </c>
      <c r="I51" s="254">
        <v>17.73</v>
      </c>
      <c r="J51" s="247">
        <f>180695.2*1.053</f>
        <v>190272.04560000001</v>
      </c>
      <c r="K51" s="236">
        <f t="shared" ref="K51" si="11">+J51*I51</f>
        <v>3373523.3684880002</v>
      </c>
      <c r="L51" s="10"/>
      <c r="M51" s="5"/>
    </row>
    <row r="52" spans="1:13" ht="30" customHeight="1" thickBot="1">
      <c r="A52" s="5"/>
      <c r="B52" s="9"/>
      <c r="C52" s="139" t="s">
        <v>142</v>
      </c>
      <c r="D52" s="140"/>
      <c r="E52" s="140"/>
      <c r="F52" s="140"/>
      <c r="G52" s="141"/>
      <c r="H52" s="140"/>
      <c r="I52" s="136"/>
      <c r="J52" s="142"/>
      <c r="K52" s="143">
        <f>SUM(K50:K51)</f>
        <v>7787190.7619064003</v>
      </c>
      <c r="L52" s="10"/>
      <c r="M52" s="5"/>
    </row>
    <row r="53" spans="1:13" ht="30" customHeight="1" thickBot="1">
      <c r="A53" s="5"/>
      <c r="B53" s="9"/>
      <c r="C53" s="130"/>
      <c r="D53" s="131"/>
      <c r="E53" s="131"/>
      <c r="F53" s="131"/>
      <c r="G53" s="131" t="s">
        <v>144</v>
      </c>
      <c r="H53" s="131"/>
      <c r="I53" s="131"/>
      <c r="J53" s="131"/>
      <c r="K53" s="132"/>
      <c r="L53" s="10"/>
      <c r="M53" s="5"/>
    </row>
    <row r="54" spans="1:13" ht="30" customHeight="1">
      <c r="A54" s="5"/>
      <c r="B54" s="9"/>
      <c r="C54" s="133">
        <v>8</v>
      </c>
      <c r="D54" s="134">
        <v>8.1</v>
      </c>
      <c r="E54" s="134"/>
      <c r="F54" s="248" t="s">
        <v>100</v>
      </c>
      <c r="G54" s="244" t="s">
        <v>146</v>
      </c>
      <c r="H54" s="257" t="s">
        <v>98</v>
      </c>
      <c r="I54" s="258">
        <v>36.229999999999997</v>
      </c>
      <c r="J54" s="247">
        <f>105051.54*1.053</f>
        <v>110619.27161999998</v>
      </c>
      <c r="K54" s="234">
        <f t="shared" ref="K54:K55" si="12">+J54*I54</f>
        <v>4007736.2107925992</v>
      </c>
      <c r="L54" s="10"/>
      <c r="M54" s="5"/>
    </row>
    <row r="55" spans="1:13" ht="30" customHeight="1">
      <c r="A55" s="5"/>
      <c r="B55" s="9"/>
      <c r="C55" s="133">
        <v>8</v>
      </c>
      <c r="D55" s="134">
        <v>8.1999999999999993</v>
      </c>
      <c r="E55" s="134"/>
      <c r="F55" s="248" t="s">
        <v>100</v>
      </c>
      <c r="G55" s="244" t="s">
        <v>147</v>
      </c>
      <c r="H55" s="257" t="s">
        <v>98</v>
      </c>
      <c r="I55" s="258">
        <v>17.11</v>
      </c>
      <c r="J55" s="247">
        <f>312476.91*1.053</f>
        <v>329038.18622999993</v>
      </c>
      <c r="K55" s="234">
        <f t="shared" si="12"/>
        <v>5629843.3663952984</v>
      </c>
      <c r="L55" s="10"/>
      <c r="M55" s="5"/>
    </row>
    <row r="56" spans="1:13" ht="30" customHeight="1" thickBot="1">
      <c r="A56" s="5"/>
      <c r="B56" s="9"/>
      <c r="C56" s="139" t="s">
        <v>145</v>
      </c>
      <c r="D56" s="148"/>
      <c r="E56" s="149"/>
      <c r="F56" s="148"/>
      <c r="G56" s="148"/>
      <c r="H56" s="148"/>
      <c r="I56" s="136"/>
      <c r="J56" s="148"/>
      <c r="K56" s="143">
        <f>SUM(K54:K55)</f>
        <v>9637579.5771878976</v>
      </c>
      <c r="L56" s="10"/>
      <c r="M56" s="5"/>
    </row>
    <row r="57" spans="1:13" ht="30" customHeight="1" thickBot="1">
      <c r="A57" s="5"/>
      <c r="B57" s="9"/>
      <c r="C57" s="130"/>
      <c r="D57" s="131"/>
      <c r="E57" s="131"/>
      <c r="F57" s="131"/>
      <c r="G57" s="131" t="s">
        <v>148</v>
      </c>
      <c r="H57" s="131"/>
      <c r="I57" s="131"/>
      <c r="J57" s="131"/>
      <c r="K57" s="132"/>
      <c r="L57" s="10"/>
      <c r="M57" s="5"/>
    </row>
    <row r="58" spans="1:13" ht="30" customHeight="1">
      <c r="A58" s="5"/>
      <c r="B58" s="9"/>
      <c r="C58" s="133">
        <v>9</v>
      </c>
      <c r="D58" s="134">
        <v>9.1</v>
      </c>
      <c r="E58" s="134"/>
      <c r="F58" s="248" t="s">
        <v>100</v>
      </c>
      <c r="G58" s="244" t="s">
        <v>154</v>
      </c>
      <c r="H58" s="257" t="s">
        <v>101</v>
      </c>
      <c r="I58" s="258">
        <v>10</v>
      </c>
      <c r="J58" s="247">
        <f>72008.47*1.053</f>
        <v>75824.918909999993</v>
      </c>
      <c r="K58" s="234">
        <f t="shared" ref="K58" si="13">+J58*I58</f>
        <v>758249.18909999996</v>
      </c>
      <c r="L58" s="10"/>
      <c r="M58" s="5"/>
    </row>
    <row r="59" spans="1:13" ht="30" customHeight="1" thickBot="1">
      <c r="A59" s="5"/>
      <c r="B59" s="9"/>
      <c r="C59" s="139" t="s">
        <v>149</v>
      </c>
      <c r="D59" s="148"/>
      <c r="E59" s="149"/>
      <c r="F59" s="148"/>
      <c r="G59" s="148"/>
      <c r="H59" s="148"/>
      <c r="I59" s="136"/>
      <c r="J59" s="148"/>
      <c r="K59" s="143">
        <f>SUM(K58:K58)</f>
        <v>758249.18909999996</v>
      </c>
      <c r="L59" s="10"/>
      <c r="M59" s="5"/>
    </row>
    <row r="60" spans="1:13" ht="30" customHeight="1" thickBot="1">
      <c r="A60" s="5"/>
      <c r="B60" s="9"/>
      <c r="C60" s="130"/>
      <c r="D60" s="131"/>
      <c r="E60" s="131"/>
      <c r="F60" s="131"/>
      <c r="G60" s="131" t="s">
        <v>150</v>
      </c>
      <c r="H60" s="131"/>
      <c r="I60" s="131"/>
      <c r="J60" s="131"/>
      <c r="K60" s="132"/>
      <c r="L60" s="10"/>
      <c r="M60" s="5"/>
    </row>
    <row r="61" spans="1:13" ht="30" customHeight="1">
      <c r="A61" s="5"/>
      <c r="B61" s="9"/>
      <c r="C61" s="133">
        <v>10</v>
      </c>
      <c r="D61" s="134">
        <v>10.1</v>
      </c>
      <c r="E61" s="134"/>
      <c r="F61" s="248" t="s">
        <v>100</v>
      </c>
      <c r="G61" s="256" t="s">
        <v>172</v>
      </c>
      <c r="H61" s="257" t="s">
        <v>98</v>
      </c>
      <c r="I61" s="258">
        <v>100.91</v>
      </c>
      <c r="J61" s="247">
        <f>58760.4*1.053</f>
        <v>61874.701199999996</v>
      </c>
      <c r="K61" s="234">
        <f t="shared" ref="K61" si="14">+J61*I61</f>
        <v>6243776.0980919991</v>
      </c>
      <c r="L61" s="10"/>
      <c r="M61" s="5"/>
    </row>
    <row r="62" spans="1:13" ht="30" customHeight="1" thickBot="1">
      <c r="A62" s="5"/>
      <c r="B62" s="9"/>
      <c r="C62" s="139" t="s">
        <v>159</v>
      </c>
      <c r="D62" s="148"/>
      <c r="E62" s="149"/>
      <c r="F62" s="148"/>
      <c r="G62" s="148"/>
      <c r="H62" s="148"/>
      <c r="I62" s="136"/>
      <c r="J62" s="148"/>
      <c r="K62" s="143">
        <f>SUM(K61:K61)</f>
        <v>6243776.0980919991</v>
      </c>
      <c r="L62" s="10"/>
      <c r="M62" s="5"/>
    </row>
    <row r="64" spans="1:13" ht="17.25" thickBot="1"/>
    <row r="65" spans="3:11">
      <c r="G65" s="391" t="s">
        <v>104</v>
      </c>
      <c r="H65" s="392"/>
      <c r="I65" s="392"/>
      <c r="J65" s="393"/>
      <c r="K65" s="242">
        <f>(K62+K58+K56+K52+K48+K40+K37+K27+K21+K18)</f>
        <v>62721357.191697799</v>
      </c>
    </row>
    <row r="66" spans="3:11">
      <c r="G66" s="394" t="s">
        <v>110</v>
      </c>
      <c r="H66" s="395"/>
      <c r="I66" s="395"/>
      <c r="J66" s="396"/>
      <c r="K66" s="243">
        <f>(K65*25%)</f>
        <v>15680339.29792445</v>
      </c>
    </row>
    <row r="67" spans="3:11">
      <c r="G67" s="394" t="s">
        <v>111</v>
      </c>
      <c r="H67" s="395"/>
      <c r="I67" s="395"/>
      <c r="J67" s="396"/>
      <c r="K67" s="178">
        <f>(K65*4%)</f>
        <v>2508854.287667912</v>
      </c>
    </row>
    <row r="68" spans="3:11">
      <c r="G68" s="394" t="s">
        <v>112</v>
      </c>
      <c r="H68" s="395"/>
      <c r="I68" s="395"/>
      <c r="J68" s="396"/>
      <c r="K68" s="178">
        <f>(K65*4%)</f>
        <v>2508854.287667912</v>
      </c>
    </row>
    <row r="69" spans="3:11" ht="17.25" thickBot="1">
      <c r="G69" s="571" t="s">
        <v>238</v>
      </c>
      <c r="H69" s="572"/>
      <c r="I69" s="572"/>
      <c r="J69" s="573"/>
      <c r="K69" s="574">
        <f>K68*0.19</f>
        <v>476682.31465690327</v>
      </c>
    </row>
    <row r="70" spans="3:11" ht="17.25" thickBot="1">
      <c r="G70" s="388" t="s">
        <v>107</v>
      </c>
      <c r="H70" s="389"/>
      <c r="I70" s="389"/>
      <c r="J70" s="390"/>
      <c r="K70" s="259">
        <f>SUM(K65:K69)</f>
        <v>83896087.379614979</v>
      </c>
    </row>
    <row r="74" spans="3:11">
      <c r="C74" s="380" t="s">
        <v>108</v>
      </c>
      <c r="D74" s="381"/>
      <c r="E74" s="381"/>
      <c r="F74" s="381"/>
      <c r="G74" s="381"/>
      <c r="H74" s="425" t="s">
        <v>17</v>
      </c>
      <c r="I74" s="425"/>
      <c r="J74" s="425"/>
      <c r="K74" s="238" t="s">
        <v>18</v>
      </c>
    </row>
    <row r="75" spans="3:11" ht="41.25" customHeight="1">
      <c r="C75" s="380" t="s">
        <v>19</v>
      </c>
      <c r="D75" s="381"/>
      <c r="E75" s="381"/>
      <c r="F75" s="381"/>
      <c r="G75" s="381"/>
      <c r="H75" s="385" t="s">
        <v>20</v>
      </c>
      <c r="I75" s="385"/>
      <c r="J75" s="239" t="s">
        <v>21</v>
      </c>
      <c r="K75" s="240">
        <v>0.25</v>
      </c>
    </row>
    <row r="76" spans="3:11">
      <c r="C76" s="380" t="s">
        <v>109</v>
      </c>
      <c r="D76" s="381"/>
      <c r="E76" s="381"/>
      <c r="F76" s="381"/>
      <c r="G76" s="381"/>
      <c r="H76" s="382" t="s">
        <v>105</v>
      </c>
      <c r="I76" s="383"/>
      <c r="J76" s="239" t="s">
        <v>24</v>
      </c>
      <c r="K76" s="240">
        <v>0.04</v>
      </c>
    </row>
    <row r="77" spans="3:11">
      <c r="C77" s="207"/>
      <c r="D77" s="241"/>
      <c r="E77" s="208"/>
      <c r="F77" s="208"/>
      <c r="G77" s="209"/>
      <c r="H77" s="384" t="s">
        <v>74</v>
      </c>
      <c r="I77" s="385"/>
      <c r="J77" s="239" t="s">
        <v>26</v>
      </c>
      <c r="K77" s="240">
        <v>0.04</v>
      </c>
    </row>
    <row r="78" spans="3:11">
      <c r="C78" s="210"/>
      <c r="D78" s="211"/>
      <c r="E78" s="211"/>
      <c r="F78" s="211"/>
      <c r="G78" s="212"/>
      <c r="H78" s="385" t="s">
        <v>27</v>
      </c>
      <c r="I78" s="385"/>
      <c r="J78" s="239" t="s">
        <v>28</v>
      </c>
      <c r="K78" s="240">
        <v>0.33</v>
      </c>
    </row>
    <row r="79" spans="3:11">
      <c r="C79" s="260"/>
      <c r="D79" s="211"/>
      <c r="E79" s="211"/>
      <c r="F79" s="211"/>
      <c r="G79" s="260"/>
      <c r="H79" s="261"/>
      <c r="I79" s="261"/>
      <c r="J79" s="262"/>
      <c r="K79" s="263"/>
    </row>
    <row r="82" spans="2:12">
      <c r="G82" s="371" t="s">
        <v>113</v>
      </c>
      <c r="H82" s="371"/>
      <c r="I82" s="371"/>
    </row>
    <row r="87" spans="2:12" ht="17.25" thickBot="1"/>
    <row r="88" spans="2:12" ht="17.25" thickTop="1">
      <c r="B88" s="7"/>
      <c r="C88" s="225"/>
      <c r="D88" s="225"/>
      <c r="E88" s="226"/>
      <c r="F88" s="225"/>
      <c r="G88" s="225"/>
      <c r="H88" s="225"/>
      <c r="I88" s="225"/>
      <c r="J88" s="225"/>
      <c r="K88" s="225"/>
      <c r="L88" s="8"/>
    </row>
    <row r="89" spans="2:12">
      <c r="B89" s="9"/>
      <c r="C89" s="415" t="s">
        <v>94</v>
      </c>
      <c r="D89" s="416"/>
      <c r="E89" s="416"/>
      <c r="F89" s="416"/>
      <c r="G89" s="5"/>
      <c r="H89" s="5"/>
      <c r="I89" s="5"/>
      <c r="J89" s="5"/>
      <c r="K89" s="5"/>
      <c r="L89" s="10"/>
    </row>
    <row r="90" spans="2:12">
      <c r="B90" s="9"/>
      <c r="C90" s="203" t="s">
        <v>0</v>
      </c>
      <c r="D90" s="202" t="s">
        <v>97</v>
      </c>
      <c r="E90" s="203" t="s">
        <v>1</v>
      </c>
      <c r="F90" s="204">
        <v>1</v>
      </c>
      <c r="G90" s="5"/>
      <c r="H90" s="5"/>
      <c r="I90" s="5"/>
      <c r="J90" s="5"/>
      <c r="K90" s="5"/>
      <c r="L90" s="10"/>
    </row>
    <row r="91" spans="2:12">
      <c r="B91" s="9"/>
      <c r="C91" s="417"/>
      <c r="D91" s="417"/>
      <c r="E91" s="417"/>
      <c r="F91" s="417"/>
      <c r="G91" s="417"/>
      <c r="H91" s="417"/>
      <c r="I91" s="417"/>
      <c r="J91" s="417"/>
      <c r="K91" s="417"/>
      <c r="L91" s="10"/>
    </row>
    <row r="92" spans="2:12" ht="17.25" thickBot="1">
      <c r="B92" s="9"/>
      <c r="C92" s="418" t="s">
        <v>278</v>
      </c>
      <c r="D92" s="418"/>
      <c r="E92" s="418"/>
      <c r="F92" s="418"/>
      <c r="G92" s="418"/>
      <c r="H92" s="418"/>
      <c r="I92" s="418"/>
      <c r="J92" s="418"/>
      <c r="K92" s="418"/>
      <c r="L92" s="10"/>
    </row>
    <row r="93" spans="2:12">
      <c r="B93" s="217"/>
      <c r="C93" s="419" t="s">
        <v>83</v>
      </c>
      <c r="D93" s="420"/>
      <c r="E93" s="420"/>
      <c r="F93" s="420"/>
      <c r="G93" s="420"/>
      <c r="H93" s="420"/>
      <c r="I93" s="420"/>
      <c r="J93" s="420"/>
      <c r="K93" s="421"/>
      <c r="L93" s="21"/>
    </row>
    <row r="94" spans="2:12">
      <c r="B94" s="218"/>
      <c r="C94" s="422"/>
      <c r="D94" s="423"/>
      <c r="E94" s="423"/>
      <c r="F94" s="423"/>
      <c r="G94" s="423"/>
      <c r="H94" s="423"/>
      <c r="I94" s="423"/>
      <c r="J94" s="423"/>
      <c r="K94" s="424"/>
      <c r="L94" s="10"/>
    </row>
    <row r="95" spans="2:12" ht="31.5" customHeight="1">
      <c r="B95" s="218"/>
      <c r="C95" s="400" t="s">
        <v>84</v>
      </c>
      <c r="D95" s="401"/>
      <c r="E95" s="401"/>
      <c r="F95" s="401"/>
      <c r="G95" s="401"/>
      <c r="H95" s="401"/>
      <c r="I95" s="401"/>
      <c r="J95" s="401"/>
      <c r="K95" s="402"/>
      <c r="L95" s="10"/>
    </row>
    <row r="96" spans="2:12" ht="17.25" thickBot="1">
      <c r="B96" s="9"/>
      <c r="C96" s="403" t="s">
        <v>173</v>
      </c>
      <c r="D96" s="404"/>
      <c r="E96" s="404"/>
      <c r="F96" s="404"/>
      <c r="G96" s="404"/>
      <c r="H96" s="404"/>
      <c r="I96" s="404"/>
      <c r="J96" s="404"/>
      <c r="K96" s="405"/>
      <c r="L96" s="10"/>
    </row>
    <row r="97" spans="2:12">
      <c r="B97" s="9"/>
      <c r="C97" s="406" t="s">
        <v>2</v>
      </c>
      <c r="D97" s="408" t="s">
        <v>3</v>
      </c>
      <c r="E97" s="410" t="s">
        <v>4</v>
      </c>
      <c r="F97" s="410"/>
      <c r="G97" s="406" t="s">
        <v>5</v>
      </c>
      <c r="H97" s="408" t="s">
        <v>6</v>
      </c>
      <c r="I97" s="408" t="s">
        <v>7</v>
      </c>
      <c r="J97" s="411" t="s">
        <v>8</v>
      </c>
      <c r="K97" s="413" t="s">
        <v>9</v>
      </c>
      <c r="L97" s="10"/>
    </row>
    <row r="98" spans="2:12" ht="17.25" thickBot="1">
      <c r="B98" s="9"/>
      <c r="C98" s="407"/>
      <c r="D98" s="409"/>
      <c r="E98" s="129" t="s">
        <v>10</v>
      </c>
      <c r="F98" s="129" t="s">
        <v>11</v>
      </c>
      <c r="G98" s="407"/>
      <c r="H98" s="409"/>
      <c r="I98" s="409"/>
      <c r="J98" s="412"/>
      <c r="K98" s="414"/>
      <c r="L98" s="10"/>
    </row>
    <row r="99" spans="2:12" ht="17.25" thickBot="1">
      <c r="B99" s="9"/>
      <c r="C99" s="274"/>
      <c r="D99" s="275"/>
      <c r="E99" s="275"/>
      <c r="F99" s="275"/>
      <c r="G99" s="275" t="s">
        <v>114</v>
      </c>
      <c r="H99" s="275"/>
      <c r="I99" s="275"/>
      <c r="J99" s="275"/>
      <c r="K99" s="276"/>
      <c r="L99" s="10"/>
    </row>
    <row r="100" spans="2:12">
      <c r="B100" s="9"/>
      <c r="C100" s="155">
        <v>1</v>
      </c>
      <c r="D100" s="235" t="s">
        <v>99</v>
      </c>
      <c r="E100" s="146"/>
      <c r="F100" s="248" t="s">
        <v>174</v>
      </c>
      <c r="G100" s="244" t="s">
        <v>175</v>
      </c>
      <c r="H100" s="257" t="s">
        <v>98</v>
      </c>
      <c r="I100" s="277">
        <v>155.96</v>
      </c>
      <c r="J100" s="247">
        <v>19735</v>
      </c>
      <c r="K100" s="247">
        <f t="shared" ref="K100:K108" si="15">I100*J100</f>
        <v>3077870.6</v>
      </c>
      <c r="L100" s="10"/>
    </row>
    <row r="101" spans="2:12">
      <c r="B101" s="9"/>
      <c r="C101" s="155">
        <v>1</v>
      </c>
      <c r="D101" s="235">
        <v>1.2</v>
      </c>
      <c r="E101" s="146"/>
      <c r="F101" s="248" t="s">
        <v>102</v>
      </c>
      <c r="G101" s="244" t="s">
        <v>115</v>
      </c>
      <c r="H101" s="257" t="s">
        <v>98</v>
      </c>
      <c r="I101" s="250">
        <v>46.24</v>
      </c>
      <c r="J101" s="247">
        <v>14116</v>
      </c>
      <c r="K101" s="247">
        <f t="shared" si="15"/>
        <v>652723.84000000008</v>
      </c>
      <c r="L101" s="10"/>
    </row>
    <row r="102" spans="2:12">
      <c r="B102" s="9"/>
      <c r="C102" s="155">
        <v>1</v>
      </c>
      <c r="D102" s="235">
        <v>1.3</v>
      </c>
      <c r="E102" s="146"/>
      <c r="F102" s="248" t="s">
        <v>176</v>
      </c>
      <c r="G102" s="244" t="s">
        <v>177</v>
      </c>
      <c r="H102" s="257" t="s">
        <v>98</v>
      </c>
      <c r="I102" s="250">
        <v>170.62</v>
      </c>
      <c r="J102" s="247">
        <v>21831</v>
      </c>
      <c r="K102" s="247">
        <f t="shared" si="15"/>
        <v>3724805.22</v>
      </c>
      <c r="L102" s="10"/>
    </row>
    <row r="103" spans="2:12">
      <c r="B103" s="9"/>
      <c r="C103" s="155">
        <v>1</v>
      </c>
      <c r="D103" s="235">
        <v>1.4</v>
      </c>
      <c r="E103" s="146"/>
      <c r="F103" s="248" t="s">
        <v>100</v>
      </c>
      <c r="G103" s="244" t="s">
        <v>178</v>
      </c>
      <c r="H103" s="257" t="s">
        <v>98</v>
      </c>
      <c r="I103" s="250">
        <v>170.62</v>
      </c>
      <c r="J103" s="247">
        <f>44224.59*1.053</f>
        <v>46568.493269999992</v>
      </c>
      <c r="K103" s="247">
        <f t="shared" si="15"/>
        <v>7945516.3217273988</v>
      </c>
      <c r="L103" s="10"/>
    </row>
    <row r="104" spans="2:12">
      <c r="B104" s="9"/>
      <c r="C104" s="155">
        <v>1</v>
      </c>
      <c r="D104" s="235">
        <v>1.5</v>
      </c>
      <c r="E104" s="146"/>
      <c r="F104" s="248" t="s">
        <v>179</v>
      </c>
      <c r="G104" s="244" t="s">
        <v>180</v>
      </c>
      <c r="H104" s="257" t="s">
        <v>98</v>
      </c>
      <c r="I104" s="250">
        <v>45.75</v>
      </c>
      <c r="J104" s="247">
        <v>19735</v>
      </c>
      <c r="K104" s="247">
        <f t="shared" si="15"/>
        <v>902876.25</v>
      </c>
      <c r="L104" s="10"/>
    </row>
    <row r="105" spans="2:12">
      <c r="B105" s="9"/>
      <c r="C105" s="155">
        <v>1</v>
      </c>
      <c r="D105" s="235">
        <v>1.6</v>
      </c>
      <c r="E105" s="146"/>
      <c r="F105" s="248" t="s">
        <v>100</v>
      </c>
      <c r="G105" s="244" t="s">
        <v>116</v>
      </c>
      <c r="H105" s="257" t="s">
        <v>117</v>
      </c>
      <c r="I105" s="250">
        <v>12</v>
      </c>
      <c r="J105" s="247">
        <f>7658.71*1.053</f>
        <v>8064.6216299999996</v>
      </c>
      <c r="K105" s="247">
        <f t="shared" si="15"/>
        <v>96775.459559999988</v>
      </c>
      <c r="L105" s="10"/>
    </row>
    <row r="106" spans="2:12">
      <c r="B106" s="9"/>
      <c r="C106" s="155">
        <v>1</v>
      </c>
      <c r="D106" s="235">
        <v>1.7</v>
      </c>
      <c r="E106" s="146"/>
      <c r="F106" s="248" t="s">
        <v>181</v>
      </c>
      <c r="G106" s="244" t="s">
        <v>182</v>
      </c>
      <c r="H106" s="257" t="s">
        <v>117</v>
      </c>
      <c r="I106" s="250">
        <v>4</v>
      </c>
      <c r="J106" s="247">
        <v>26090</v>
      </c>
      <c r="K106" s="247">
        <f t="shared" si="15"/>
        <v>104360</v>
      </c>
      <c r="L106" s="10"/>
    </row>
    <row r="107" spans="2:12">
      <c r="B107" s="9"/>
      <c r="C107" s="155">
        <v>1</v>
      </c>
      <c r="D107" s="235">
        <v>1.8</v>
      </c>
      <c r="E107" s="146"/>
      <c r="F107" s="248" t="s">
        <v>118</v>
      </c>
      <c r="G107" s="244" t="s">
        <v>119</v>
      </c>
      <c r="H107" s="257" t="s">
        <v>117</v>
      </c>
      <c r="I107" s="250">
        <v>2</v>
      </c>
      <c r="J107" s="247">
        <v>40253</v>
      </c>
      <c r="K107" s="247">
        <f t="shared" si="15"/>
        <v>80506</v>
      </c>
      <c r="L107" s="10"/>
    </row>
    <row r="108" spans="2:12">
      <c r="B108" s="9"/>
      <c r="C108" s="155">
        <v>1</v>
      </c>
      <c r="D108" s="235">
        <v>1.9</v>
      </c>
      <c r="E108" s="146"/>
      <c r="F108" s="248" t="s">
        <v>100</v>
      </c>
      <c r="G108" s="244" t="s">
        <v>183</v>
      </c>
      <c r="H108" s="257" t="s">
        <v>117</v>
      </c>
      <c r="I108" s="250">
        <v>2</v>
      </c>
      <c r="J108" s="247">
        <f>21202.84*1.053</f>
        <v>22326.590519999998</v>
      </c>
      <c r="K108" s="247">
        <f t="shared" si="15"/>
        <v>44653.181039999996</v>
      </c>
      <c r="L108" s="10"/>
    </row>
    <row r="109" spans="2:12" ht="17.25" thickBot="1">
      <c r="B109" s="9"/>
      <c r="C109" s="278" t="s">
        <v>121</v>
      </c>
      <c r="D109" s="279"/>
      <c r="E109" s="279"/>
      <c r="F109" s="279"/>
      <c r="G109" s="280"/>
      <c r="H109" s="279"/>
      <c r="I109" s="136"/>
      <c r="J109" s="142"/>
      <c r="K109" s="143">
        <f>SUM(K100:K108)</f>
        <v>16630086.872327399</v>
      </c>
      <c r="L109" s="10"/>
    </row>
    <row r="110" spans="2:12" ht="17.25" thickBot="1">
      <c r="B110" s="9"/>
      <c r="C110" s="274"/>
      <c r="D110" s="275"/>
      <c r="E110" s="275"/>
      <c r="F110" s="275"/>
      <c r="G110" s="275" t="s">
        <v>120</v>
      </c>
      <c r="H110" s="275"/>
      <c r="I110" s="275"/>
      <c r="J110" s="275"/>
      <c r="K110" s="276"/>
      <c r="L110" s="10"/>
    </row>
    <row r="111" spans="2:12" ht="24">
      <c r="B111" s="9"/>
      <c r="C111" s="155">
        <v>2</v>
      </c>
      <c r="D111" s="146">
        <v>2.1</v>
      </c>
      <c r="E111" s="146"/>
      <c r="F111" s="248" t="s">
        <v>100</v>
      </c>
      <c r="G111" s="264" t="s">
        <v>184</v>
      </c>
      <c r="H111" s="249" t="s">
        <v>98</v>
      </c>
      <c r="I111" s="250">
        <v>240</v>
      </c>
      <c r="J111" s="247">
        <f>89270.15*1.053</f>
        <v>94001.467949999991</v>
      </c>
      <c r="K111" s="234">
        <f t="shared" ref="K111:K114" si="16">+J111*I111</f>
        <v>22560352.307999998</v>
      </c>
      <c r="L111" s="10"/>
    </row>
    <row r="112" spans="2:12">
      <c r="B112" s="9"/>
      <c r="C112" s="155">
        <v>2</v>
      </c>
      <c r="D112" s="146">
        <v>2.2000000000000002</v>
      </c>
      <c r="E112" s="146"/>
      <c r="F112" s="269" t="s">
        <v>100</v>
      </c>
      <c r="G112" s="264" t="s">
        <v>185</v>
      </c>
      <c r="H112" s="249" t="s">
        <v>101</v>
      </c>
      <c r="I112" s="281">
        <v>23</v>
      </c>
      <c r="J112" s="247">
        <f>58007.66*1.053</f>
        <v>61082.065979999999</v>
      </c>
      <c r="K112" s="234">
        <f t="shared" si="16"/>
        <v>1404887.5175399999</v>
      </c>
      <c r="L112" s="10"/>
    </row>
    <row r="113" spans="2:12">
      <c r="B113" s="9"/>
      <c r="C113" s="155">
        <v>2</v>
      </c>
      <c r="D113" s="146">
        <v>2.2999999999999998</v>
      </c>
      <c r="E113" s="146"/>
      <c r="F113" s="269" t="s">
        <v>100</v>
      </c>
      <c r="G113" s="264" t="s">
        <v>186</v>
      </c>
      <c r="H113" s="249" t="s">
        <v>101</v>
      </c>
      <c r="I113" s="250">
        <v>290.56</v>
      </c>
      <c r="J113" s="247">
        <f>146746.58*1.053</f>
        <v>154524.14873999998</v>
      </c>
      <c r="K113" s="234">
        <f t="shared" si="16"/>
        <v>44898536.657894395</v>
      </c>
      <c r="L113" s="10"/>
    </row>
    <row r="114" spans="2:12">
      <c r="B114" s="9"/>
      <c r="C114" s="155">
        <v>2</v>
      </c>
      <c r="D114" s="146">
        <v>2.4</v>
      </c>
      <c r="E114" s="146"/>
      <c r="F114" s="248" t="s">
        <v>100</v>
      </c>
      <c r="G114" s="264" t="s">
        <v>187</v>
      </c>
      <c r="H114" s="249" t="s">
        <v>98</v>
      </c>
      <c r="I114" s="250">
        <v>240</v>
      </c>
      <c r="J114" s="247">
        <f>131481.55*1.053</f>
        <v>138450.07214999999</v>
      </c>
      <c r="K114" s="234">
        <f t="shared" si="16"/>
        <v>33228017.316</v>
      </c>
      <c r="L114" s="10"/>
    </row>
    <row r="115" spans="2:12" ht="17.25" thickBot="1">
      <c r="B115" s="9"/>
      <c r="C115" s="278" t="s">
        <v>122</v>
      </c>
      <c r="D115" s="148"/>
      <c r="E115" s="149"/>
      <c r="F115" s="148"/>
      <c r="G115" s="148"/>
      <c r="H115" s="148"/>
      <c r="I115" s="136"/>
      <c r="J115" s="148"/>
      <c r="K115" s="143">
        <f>SUM(K111:K114)</f>
        <v>102091793.79943439</v>
      </c>
      <c r="L115" s="10"/>
    </row>
    <row r="116" spans="2:12" ht="17.25" thickBot="1">
      <c r="B116" s="9"/>
      <c r="C116" s="274"/>
      <c r="D116" s="275"/>
      <c r="E116" s="275"/>
      <c r="F116" s="275"/>
      <c r="G116" s="275" t="s">
        <v>123</v>
      </c>
      <c r="H116" s="275"/>
      <c r="I116" s="275"/>
      <c r="J116" s="275"/>
      <c r="K116" s="276"/>
      <c r="L116" s="10"/>
    </row>
    <row r="117" spans="2:12">
      <c r="B117" s="9"/>
      <c r="C117" s="155">
        <v>3</v>
      </c>
      <c r="D117" s="146">
        <v>3.1</v>
      </c>
      <c r="E117" s="146"/>
      <c r="F117" s="248" t="s">
        <v>188</v>
      </c>
      <c r="G117" s="264" t="s">
        <v>189</v>
      </c>
      <c r="H117" s="282" t="s">
        <v>101</v>
      </c>
      <c r="I117" s="283">
        <v>34.4</v>
      </c>
      <c r="J117" s="247">
        <v>40943</v>
      </c>
      <c r="K117" s="234">
        <f t="shared" ref="K117:K126" si="17">+J117*I117</f>
        <v>1408439.2</v>
      </c>
      <c r="L117" s="10"/>
    </row>
    <row r="118" spans="2:12">
      <c r="B118" s="9"/>
      <c r="C118" s="155">
        <v>3</v>
      </c>
      <c r="D118" s="146">
        <v>3.2</v>
      </c>
      <c r="E118" s="146"/>
      <c r="F118" s="248" t="s">
        <v>190</v>
      </c>
      <c r="G118" s="264" t="s">
        <v>191</v>
      </c>
      <c r="H118" s="282" t="s">
        <v>117</v>
      </c>
      <c r="I118" s="283">
        <v>8</v>
      </c>
      <c r="J118" s="247">
        <v>117736</v>
      </c>
      <c r="K118" s="234">
        <f t="shared" si="17"/>
        <v>941888</v>
      </c>
      <c r="L118" s="10"/>
    </row>
    <row r="119" spans="2:12">
      <c r="B119" s="9"/>
      <c r="C119" s="155">
        <v>3</v>
      </c>
      <c r="D119" s="146">
        <v>3.3</v>
      </c>
      <c r="E119" s="146"/>
      <c r="F119" s="248" t="s">
        <v>100</v>
      </c>
      <c r="G119" s="264" t="s">
        <v>192</v>
      </c>
      <c r="H119" s="282" t="s">
        <v>117</v>
      </c>
      <c r="I119" s="283">
        <v>4</v>
      </c>
      <c r="J119" s="247">
        <f>126247.6*1.053</f>
        <v>132938.72279999999</v>
      </c>
      <c r="K119" s="234">
        <f t="shared" si="17"/>
        <v>531754.89119999995</v>
      </c>
      <c r="L119" s="10"/>
    </row>
    <row r="120" spans="2:12">
      <c r="B120" s="9"/>
      <c r="C120" s="155">
        <v>3</v>
      </c>
      <c r="D120" s="146">
        <v>3.4</v>
      </c>
      <c r="E120" s="146"/>
      <c r="F120" s="248" t="s">
        <v>193</v>
      </c>
      <c r="G120" s="264" t="s">
        <v>194</v>
      </c>
      <c r="H120" s="282" t="s">
        <v>117</v>
      </c>
      <c r="I120" s="283">
        <v>4</v>
      </c>
      <c r="J120" s="247">
        <v>267439</v>
      </c>
      <c r="K120" s="234">
        <f t="shared" si="17"/>
        <v>1069756</v>
      </c>
      <c r="L120" s="10"/>
    </row>
    <row r="121" spans="2:12">
      <c r="B121" s="9"/>
      <c r="C121" s="155">
        <v>3</v>
      </c>
      <c r="D121" s="146">
        <v>3.5</v>
      </c>
      <c r="E121" s="146"/>
      <c r="F121" s="248" t="s">
        <v>195</v>
      </c>
      <c r="G121" s="264" t="s">
        <v>196</v>
      </c>
      <c r="H121" s="282" t="s">
        <v>117</v>
      </c>
      <c r="I121" s="283">
        <v>1</v>
      </c>
      <c r="J121" s="247">
        <v>387283</v>
      </c>
      <c r="K121" s="234">
        <f t="shared" si="17"/>
        <v>387283</v>
      </c>
      <c r="L121" s="10"/>
    </row>
    <row r="122" spans="2:12" ht="24">
      <c r="B122" s="9"/>
      <c r="C122" s="155">
        <v>3</v>
      </c>
      <c r="D122" s="146">
        <v>3.6</v>
      </c>
      <c r="E122" s="146"/>
      <c r="F122" s="248" t="s">
        <v>125</v>
      </c>
      <c r="G122" s="264" t="s">
        <v>155</v>
      </c>
      <c r="H122" s="282" t="s">
        <v>117</v>
      </c>
      <c r="I122" s="283">
        <v>5</v>
      </c>
      <c r="J122" s="247">
        <v>461822</v>
      </c>
      <c r="K122" s="234">
        <f t="shared" si="17"/>
        <v>2309110</v>
      </c>
      <c r="L122" s="10"/>
    </row>
    <row r="123" spans="2:12">
      <c r="B123" s="9"/>
      <c r="C123" s="155">
        <v>3</v>
      </c>
      <c r="D123" s="146">
        <v>3.7</v>
      </c>
      <c r="E123" s="146"/>
      <c r="F123" s="248" t="s">
        <v>100</v>
      </c>
      <c r="G123" s="264" t="s">
        <v>197</v>
      </c>
      <c r="H123" s="282" t="s">
        <v>101</v>
      </c>
      <c r="I123" s="283">
        <v>2.5</v>
      </c>
      <c r="J123" s="247">
        <f>267413.12*1.053</f>
        <v>281586.01535999996</v>
      </c>
      <c r="K123" s="234">
        <f t="shared" si="17"/>
        <v>703965.03839999996</v>
      </c>
      <c r="L123" s="10"/>
    </row>
    <row r="124" spans="2:12">
      <c r="B124" s="9"/>
      <c r="C124" s="155">
        <v>3</v>
      </c>
      <c r="D124" s="146">
        <v>3.8</v>
      </c>
      <c r="E124" s="146"/>
      <c r="F124" s="299" t="s">
        <v>198</v>
      </c>
      <c r="G124" s="264" t="s">
        <v>199</v>
      </c>
      <c r="H124" s="282" t="s">
        <v>117</v>
      </c>
      <c r="I124" s="283">
        <v>4</v>
      </c>
      <c r="J124" s="247">
        <v>159248</v>
      </c>
      <c r="K124" s="234">
        <f t="shared" si="17"/>
        <v>636992</v>
      </c>
      <c r="L124" s="10"/>
    </row>
    <row r="125" spans="2:12">
      <c r="B125" s="9"/>
      <c r="C125" s="155">
        <v>3</v>
      </c>
      <c r="D125" s="146">
        <v>3.9</v>
      </c>
      <c r="E125" s="146"/>
      <c r="F125" s="299" t="s">
        <v>200</v>
      </c>
      <c r="G125" s="264" t="s">
        <v>201</v>
      </c>
      <c r="H125" s="282" t="s">
        <v>117</v>
      </c>
      <c r="I125" s="283">
        <v>4</v>
      </c>
      <c r="J125" s="247">
        <v>150009</v>
      </c>
      <c r="K125" s="234">
        <f t="shared" si="17"/>
        <v>600036</v>
      </c>
      <c r="L125" s="10"/>
    </row>
    <row r="126" spans="2:12">
      <c r="B126" s="9"/>
      <c r="C126" s="155">
        <v>3</v>
      </c>
      <c r="D126" s="304">
        <v>3.1</v>
      </c>
      <c r="E126" s="146"/>
      <c r="F126" s="299" t="s">
        <v>100</v>
      </c>
      <c r="G126" s="264" t="s">
        <v>202</v>
      </c>
      <c r="H126" s="282" t="s">
        <v>117</v>
      </c>
      <c r="I126" s="283">
        <v>5</v>
      </c>
      <c r="J126" s="247">
        <f>154828.88*1.053</f>
        <v>163034.81063999998</v>
      </c>
      <c r="K126" s="234">
        <f t="shared" si="17"/>
        <v>815174.05319999997</v>
      </c>
      <c r="L126" s="10"/>
    </row>
    <row r="127" spans="2:12" ht="17.25" thickBot="1">
      <c r="B127" s="9"/>
      <c r="C127" s="284" t="s">
        <v>124</v>
      </c>
      <c r="D127" s="285"/>
      <c r="E127" s="285"/>
      <c r="F127" s="285"/>
      <c r="G127" s="286"/>
      <c r="H127" s="285"/>
      <c r="I127" s="136"/>
      <c r="J127" s="160"/>
      <c r="K127" s="161">
        <f>SUM(K117:K126)</f>
        <v>9404398.1827999987</v>
      </c>
      <c r="L127" s="10"/>
    </row>
    <row r="128" spans="2:12" ht="17.25" thickBot="1">
      <c r="B128" s="9"/>
      <c r="C128" s="274"/>
      <c r="D128" s="275"/>
      <c r="E128" s="275"/>
      <c r="F128" s="275"/>
      <c r="G128" s="275" t="s">
        <v>126</v>
      </c>
      <c r="H128" s="275"/>
      <c r="I128" s="275"/>
      <c r="J128" s="275"/>
      <c r="K128" s="276"/>
      <c r="L128" s="10"/>
    </row>
    <row r="129" spans="2:12" ht="36">
      <c r="B129" s="9"/>
      <c r="C129" s="155">
        <v>4</v>
      </c>
      <c r="D129" s="146">
        <v>4.0999999999999996</v>
      </c>
      <c r="E129" s="146"/>
      <c r="F129" s="299" t="s">
        <v>100</v>
      </c>
      <c r="G129" s="270" t="s">
        <v>203</v>
      </c>
      <c r="H129" s="287" t="s">
        <v>101</v>
      </c>
      <c r="I129" s="288">
        <v>120</v>
      </c>
      <c r="J129" s="247">
        <f>36843.23*1.053</f>
        <v>38795.921190000001</v>
      </c>
      <c r="K129" s="234">
        <f t="shared" ref="K129:K136" si="18">+J129*I129</f>
        <v>4655510.5427999999</v>
      </c>
      <c r="L129" s="10"/>
    </row>
    <row r="130" spans="2:12">
      <c r="B130" s="9"/>
      <c r="C130" s="155">
        <v>4</v>
      </c>
      <c r="D130" s="146">
        <v>4.2</v>
      </c>
      <c r="E130" s="146"/>
      <c r="F130" s="299" t="s">
        <v>100</v>
      </c>
      <c r="G130" s="251" t="s">
        <v>204</v>
      </c>
      <c r="H130" s="287" t="s">
        <v>117</v>
      </c>
      <c r="I130" s="288">
        <v>5</v>
      </c>
      <c r="J130" s="247">
        <f>199049.89*1.053</f>
        <v>209599.53417</v>
      </c>
      <c r="K130" s="234">
        <f t="shared" si="18"/>
        <v>1047997.67085</v>
      </c>
      <c r="L130" s="10"/>
    </row>
    <row r="131" spans="2:12">
      <c r="B131" s="9"/>
      <c r="C131" s="155">
        <v>4</v>
      </c>
      <c r="D131" s="146">
        <v>4.3</v>
      </c>
      <c r="E131" s="146"/>
      <c r="F131" s="299" t="s">
        <v>100</v>
      </c>
      <c r="G131" s="270" t="s">
        <v>205</v>
      </c>
      <c r="H131" s="287" t="s">
        <v>117</v>
      </c>
      <c r="I131" s="288">
        <v>15</v>
      </c>
      <c r="J131" s="247">
        <f>30530.37*1.053</f>
        <v>32148.479609999999</v>
      </c>
      <c r="K131" s="234">
        <f t="shared" si="18"/>
        <v>482227.19415</v>
      </c>
      <c r="L131" s="10"/>
    </row>
    <row r="132" spans="2:12">
      <c r="B132" s="9"/>
      <c r="C132" s="155">
        <v>4</v>
      </c>
      <c r="D132" s="146">
        <v>4.4000000000000004</v>
      </c>
      <c r="E132" s="146"/>
      <c r="F132" s="300" t="s">
        <v>100</v>
      </c>
      <c r="G132" s="270" t="s">
        <v>128</v>
      </c>
      <c r="H132" s="287" t="s">
        <v>117</v>
      </c>
      <c r="I132" s="288">
        <v>15</v>
      </c>
      <c r="J132" s="247">
        <f>32990.58*1.053</f>
        <v>34739.080739999998</v>
      </c>
      <c r="K132" s="234">
        <f t="shared" si="18"/>
        <v>521086.21109999996</v>
      </c>
      <c r="L132" s="10"/>
    </row>
    <row r="133" spans="2:12">
      <c r="B133" s="9"/>
      <c r="C133" s="155">
        <v>4</v>
      </c>
      <c r="D133" s="146">
        <v>4.5</v>
      </c>
      <c r="E133" s="146"/>
      <c r="F133" s="299" t="s">
        <v>100</v>
      </c>
      <c r="G133" s="270" t="s">
        <v>129</v>
      </c>
      <c r="H133" s="287" t="s">
        <v>117</v>
      </c>
      <c r="I133" s="288">
        <v>6</v>
      </c>
      <c r="J133" s="247">
        <f>289146.2*1.053</f>
        <v>304470.9486</v>
      </c>
      <c r="K133" s="234">
        <f t="shared" si="18"/>
        <v>1826825.6916</v>
      </c>
      <c r="L133" s="10"/>
    </row>
    <row r="134" spans="2:12">
      <c r="B134" s="9"/>
      <c r="C134" s="155">
        <v>4</v>
      </c>
      <c r="D134" s="146">
        <v>4.5999999999999996</v>
      </c>
      <c r="E134" s="146"/>
      <c r="F134" s="299" t="s">
        <v>100</v>
      </c>
      <c r="G134" s="270" t="s">
        <v>130</v>
      </c>
      <c r="H134" s="287" t="s">
        <v>117</v>
      </c>
      <c r="I134" s="288">
        <v>15</v>
      </c>
      <c r="J134" s="247">
        <f>27238.31*1.053</f>
        <v>28681.940429999999</v>
      </c>
      <c r="K134" s="234">
        <f t="shared" si="18"/>
        <v>430229.10644999996</v>
      </c>
      <c r="L134" s="10"/>
    </row>
    <row r="135" spans="2:12">
      <c r="B135" s="9"/>
      <c r="C135" s="155">
        <v>4</v>
      </c>
      <c r="D135" s="146">
        <v>4.7</v>
      </c>
      <c r="E135" s="146"/>
      <c r="F135" s="300" t="s">
        <v>100</v>
      </c>
      <c r="G135" s="270" t="s">
        <v>131</v>
      </c>
      <c r="H135" s="287" t="s">
        <v>117</v>
      </c>
      <c r="I135" s="288">
        <v>8</v>
      </c>
      <c r="J135" s="247">
        <f>83238.31*1.053</f>
        <v>87649.940429999988</v>
      </c>
      <c r="K135" s="234">
        <f t="shared" si="18"/>
        <v>701199.5234399999</v>
      </c>
      <c r="L135" s="10"/>
    </row>
    <row r="136" spans="2:12">
      <c r="B136" s="9"/>
      <c r="C136" s="155">
        <v>4</v>
      </c>
      <c r="D136" s="146">
        <v>4.8</v>
      </c>
      <c r="E136" s="146"/>
      <c r="F136" s="299" t="s">
        <v>100</v>
      </c>
      <c r="G136" s="270" t="s">
        <v>132</v>
      </c>
      <c r="H136" s="287" t="s">
        <v>117</v>
      </c>
      <c r="I136" s="288">
        <v>25</v>
      </c>
      <c r="J136" s="247">
        <f>66060.09*1.053</f>
        <v>69561.274769999989</v>
      </c>
      <c r="K136" s="234">
        <f t="shared" si="18"/>
        <v>1739031.8692499998</v>
      </c>
      <c r="L136" s="10"/>
    </row>
    <row r="137" spans="2:12" ht="17.25" thickBot="1">
      <c r="B137" s="9"/>
      <c r="C137" s="278" t="s">
        <v>127</v>
      </c>
      <c r="D137" s="289"/>
      <c r="E137" s="289"/>
      <c r="F137" s="289"/>
      <c r="G137" s="290"/>
      <c r="H137" s="279"/>
      <c r="I137" s="136"/>
      <c r="J137" s="142"/>
      <c r="K137" s="143">
        <f>SUM(K129:K136)</f>
        <v>11404107.80964</v>
      </c>
      <c r="L137" s="10"/>
    </row>
    <row r="138" spans="2:12" ht="17.25" thickBot="1">
      <c r="B138" s="9"/>
      <c r="C138" s="274"/>
      <c r="D138" s="275"/>
      <c r="E138" s="275"/>
      <c r="F138" s="275"/>
      <c r="G138" s="275" t="s">
        <v>206</v>
      </c>
      <c r="H138" s="275"/>
      <c r="I138" s="275"/>
      <c r="J138" s="275"/>
      <c r="K138" s="276"/>
      <c r="L138" s="10"/>
    </row>
    <row r="139" spans="2:12" ht="24">
      <c r="B139" s="9"/>
      <c r="C139" s="155">
        <v>5</v>
      </c>
      <c r="D139" s="146">
        <v>5.0999999999999996</v>
      </c>
      <c r="E139" s="146"/>
      <c r="F139" s="299" t="s">
        <v>169</v>
      </c>
      <c r="G139" s="270" t="s">
        <v>170</v>
      </c>
      <c r="H139" s="291" t="s">
        <v>98</v>
      </c>
      <c r="I139" s="292">
        <v>281.97000000000003</v>
      </c>
      <c r="J139" s="247">
        <v>69619</v>
      </c>
      <c r="K139" s="234">
        <f t="shared" ref="K139:K140" si="19">+J139*I139</f>
        <v>19630469.430000003</v>
      </c>
      <c r="L139" s="10"/>
    </row>
    <row r="140" spans="2:12" ht="24">
      <c r="B140" s="9"/>
      <c r="C140" s="155">
        <v>5</v>
      </c>
      <c r="D140" s="146">
        <v>5.2</v>
      </c>
      <c r="E140" s="146"/>
      <c r="F140" s="299" t="s">
        <v>207</v>
      </c>
      <c r="G140" s="251" t="s">
        <v>208</v>
      </c>
      <c r="H140" s="255" t="s">
        <v>98</v>
      </c>
      <c r="I140" s="292">
        <v>69.430000000000007</v>
      </c>
      <c r="J140" s="247">
        <v>149442</v>
      </c>
      <c r="K140" s="234">
        <f t="shared" si="19"/>
        <v>10375758.060000001</v>
      </c>
      <c r="L140" s="10"/>
    </row>
    <row r="141" spans="2:12" ht="17.25" thickBot="1">
      <c r="B141" s="9"/>
      <c r="C141" s="278" t="s">
        <v>209</v>
      </c>
      <c r="D141" s="289"/>
      <c r="E141" s="289"/>
      <c r="F141" s="289"/>
      <c r="G141" s="280"/>
      <c r="H141" s="279"/>
      <c r="I141" s="136"/>
      <c r="J141" s="142"/>
      <c r="K141" s="143">
        <f>SUM(K139:K140)</f>
        <v>30006227.490000002</v>
      </c>
      <c r="L141" s="10"/>
    </row>
    <row r="142" spans="2:12" ht="17.25" thickBot="1">
      <c r="B142" s="9"/>
      <c r="C142" s="274"/>
      <c r="D142" s="275"/>
      <c r="E142" s="275"/>
      <c r="F142" s="275"/>
      <c r="G142" s="275" t="s">
        <v>152</v>
      </c>
      <c r="H142" s="275"/>
      <c r="I142" s="275"/>
      <c r="J142" s="275"/>
      <c r="K142" s="276"/>
      <c r="L142" s="10"/>
    </row>
    <row r="143" spans="2:12">
      <c r="B143" s="9"/>
      <c r="C143" s="155">
        <v>6</v>
      </c>
      <c r="D143" s="146">
        <v>6.1</v>
      </c>
      <c r="E143" s="146"/>
      <c r="F143" s="299" t="s">
        <v>133</v>
      </c>
      <c r="G143" s="270" t="s">
        <v>134</v>
      </c>
      <c r="H143" s="291" t="s">
        <v>101</v>
      </c>
      <c r="I143" s="292">
        <v>290.56</v>
      </c>
      <c r="J143" s="247">
        <v>5659</v>
      </c>
      <c r="K143" s="234">
        <f t="shared" ref="K143:K149" si="20">I143*J143</f>
        <v>1644279.04</v>
      </c>
      <c r="L143" s="10"/>
    </row>
    <row r="144" spans="2:12">
      <c r="B144" s="9"/>
      <c r="C144" s="155">
        <v>6</v>
      </c>
      <c r="D144" s="146">
        <v>6.2</v>
      </c>
      <c r="E144" s="146"/>
      <c r="F144" s="299" t="s">
        <v>210</v>
      </c>
      <c r="G144" s="270" t="s">
        <v>135</v>
      </c>
      <c r="H144" s="291" t="s">
        <v>98</v>
      </c>
      <c r="I144" s="292">
        <v>15.6</v>
      </c>
      <c r="J144" s="247">
        <v>20412</v>
      </c>
      <c r="K144" s="234">
        <f t="shared" si="20"/>
        <v>318427.2</v>
      </c>
      <c r="L144" s="10"/>
    </row>
    <row r="145" spans="2:12">
      <c r="B145" s="9"/>
      <c r="C145" s="155">
        <v>6</v>
      </c>
      <c r="D145" s="146">
        <v>6.3</v>
      </c>
      <c r="E145" s="146"/>
      <c r="F145" s="299" t="s">
        <v>136</v>
      </c>
      <c r="G145" s="270" t="s">
        <v>137</v>
      </c>
      <c r="H145" s="291" t="s">
        <v>101</v>
      </c>
      <c r="I145" s="292">
        <v>290.56</v>
      </c>
      <c r="J145" s="247">
        <v>5162</v>
      </c>
      <c r="K145" s="234">
        <f t="shared" si="20"/>
        <v>1499870.72</v>
      </c>
      <c r="L145" s="10"/>
    </row>
    <row r="146" spans="2:12">
      <c r="B146" s="9"/>
      <c r="C146" s="155">
        <v>6</v>
      </c>
      <c r="D146" s="146">
        <v>6.4</v>
      </c>
      <c r="E146" s="146"/>
      <c r="F146" s="299" t="s">
        <v>211</v>
      </c>
      <c r="G146" s="270" t="s">
        <v>138</v>
      </c>
      <c r="H146" s="291" t="s">
        <v>98</v>
      </c>
      <c r="I146" s="292">
        <v>15.6</v>
      </c>
      <c r="J146" s="247">
        <v>25432</v>
      </c>
      <c r="K146" s="234">
        <f t="shared" si="20"/>
        <v>396739.2</v>
      </c>
      <c r="L146" s="10"/>
    </row>
    <row r="147" spans="2:12">
      <c r="B147" s="9"/>
      <c r="C147" s="155">
        <v>6</v>
      </c>
      <c r="D147" s="146">
        <v>6.5</v>
      </c>
      <c r="E147" s="146"/>
      <c r="F147" s="299" t="s">
        <v>212</v>
      </c>
      <c r="G147" s="270" t="s">
        <v>213</v>
      </c>
      <c r="H147" s="291" t="s">
        <v>98</v>
      </c>
      <c r="I147" s="292">
        <v>290.56</v>
      </c>
      <c r="J147" s="247">
        <v>14534</v>
      </c>
      <c r="K147" s="234">
        <f t="shared" si="20"/>
        <v>4222999.04</v>
      </c>
      <c r="L147" s="10"/>
    </row>
    <row r="148" spans="2:12">
      <c r="B148" s="9"/>
      <c r="C148" s="155">
        <v>6</v>
      </c>
      <c r="D148" s="146">
        <v>6.6</v>
      </c>
      <c r="E148" s="146"/>
      <c r="F148" s="299" t="s">
        <v>214</v>
      </c>
      <c r="G148" s="270" t="s">
        <v>139</v>
      </c>
      <c r="H148" s="291" t="s">
        <v>98</v>
      </c>
      <c r="I148" s="292">
        <v>290.56</v>
      </c>
      <c r="J148" s="247">
        <v>30717</v>
      </c>
      <c r="K148" s="234">
        <f t="shared" si="20"/>
        <v>8925131.5199999996</v>
      </c>
      <c r="L148" s="10"/>
    </row>
    <row r="149" spans="2:12" ht="36">
      <c r="B149" s="9"/>
      <c r="C149" s="155">
        <v>6</v>
      </c>
      <c r="D149" s="146">
        <v>6.7</v>
      </c>
      <c r="E149" s="146"/>
      <c r="F149" s="299" t="s">
        <v>100</v>
      </c>
      <c r="G149" s="270" t="s">
        <v>140</v>
      </c>
      <c r="H149" s="291" t="s">
        <v>98</v>
      </c>
      <c r="I149" s="292">
        <v>255.54</v>
      </c>
      <c r="J149" s="247">
        <f>33512.64*1.053</f>
        <v>35288.80992</v>
      </c>
      <c r="K149" s="234">
        <f t="shared" si="20"/>
        <v>9017702.4869567994</v>
      </c>
      <c r="L149" s="10"/>
    </row>
    <row r="150" spans="2:12" ht="17.25" thickBot="1">
      <c r="B150" s="9"/>
      <c r="C150" s="278" t="s">
        <v>153</v>
      </c>
      <c r="D150" s="289"/>
      <c r="E150" s="289"/>
      <c r="F150" s="289"/>
      <c r="G150" s="280"/>
      <c r="H150" s="279"/>
      <c r="I150" s="136"/>
      <c r="J150" s="142"/>
      <c r="K150" s="143">
        <f>SUM(K143:K149)</f>
        <v>26025149.206956796</v>
      </c>
      <c r="L150" s="10"/>
    </row>
    <row r="151" spans="2:12" ht="17.25" thickBot="1">
      <c r="B151" s="9"/>
      <c r="C151" s="274"/>
      <c r="D151" s="275"/>
      <c r="E151" s="275"/>
      <c r="F151" s="275"/>
      <c r="G151" s="275" t="s">
        <v>141</v>
      </c>
      <c r="H151" s="275"/>
      <c r="I151" s="275"/>
      <c r="J151" s="275"/>
      <c r="K151" s="276"/>
      <c r="L151" s="10"/>
    </row>
    <row r="152" spans="2:12">
      <c r="B152" s="9"/>
      <c r="C152" s="155">
        <v>7</v>
      </c>
      <c r="D152" s="235">
        <v>7.1</v>
      </c>
      <c r="E152" s="146"/>
      <c r="F152" s="299" t="s">
        <v>100</v>
      </c>
      <c r="G152" s="251" t="s">
        <v>215</v>
      </c>
      <c r="H152" s="291" t="s">
        <v>98</v>
      </c>
      <c r="I152" s="292">
        <v>60.2</v>
      </c>
      <c r="J152" s="247">
        <f>180695.2*1.053</f>
        <v>190272.04560000001</v>
      </c>
      <c r="K152" s="236">
        <f t="shared" ref="K152" si="21">+J152*I152</f>
        <v>11454377.14512</v>
      </c>
      <c r="L152" s="10"/>
    </row>
    <row r="153" spans="2:12" ht="17.25" thickBot="1">
      <c r="B153" s="9"/>
      <c r="C153" s="278" t="s">
        <v>145</v>
      </c>
      <c r="D153" s="279"/>
      <c r="E153" s="279"/>
      <c r="F153" s="279"/>
      <c r="G153" s="280"/>
      <c r="H153" s="279"/>
      <c r="I153" s="136"/>
      <c r="J153" s="142"/>
      <c r="K153" s="143">
        <f>SUM(K152:K152)</f>
        <v>11454377.14512</v>
      </c>
      <c r="L153" s="10"/>
    </row>
    <row r="154" spans="2:12" ht="17.25" thickBot="1">
      <c r="B154" s="9"/>
      <c r="C154" s="274"/>
      <c r="D154" s="275"/>
      <c r="E154" s="275"/>
      <c r="F154" s="275"/>
      <c r="G154" s="275" t="s">
        <v>144</v>
      </c>
      <c r="H154" s="275"/>
      <c r="I154" s="275"/>
      <c r="J154" s="275"/>
      <c r="K154" s="276"/>
      <c r="L154" s="10"/>
    </row>
    <row r="155" spans="2:12">
      <c r="B155" s="9"/>
      <c r="C155" s="155">
        <v>8</v>
      </c>
      <c r="D155" s="235">
        <v>8.1</v>
      </c>
      <c r="E155" s="146"/>
      <c r="F155" s="299" t="s">
        <v>100</v>
      </c>
      <c r="G155" s="244" t="s">
        <v>216</v>
      </c>
      <c r="H155" s="257" t="s">
        <v>98</v>
      </c>
      <c r="I155" s="258">
        <v>70.2</v>
      </c>
      <c r="J155" s="247">
        <f>197041.25*1.053</f>
        <v>207484.43625</v>
      </c>
      <c r="K155" s="236">
        <f t="shared" ref="K155:K157" si="22">+J155*I155</f>
        <v>14565407.42475</v>
      </c>
      <c r="L155" s="10"/>
    </row>
    <row r="156" spans="2:12">
      <c r="B156" s="9"/>
      <c r="C156" s="155">
        <v>8</v>
      </c>
      <c r="D156" s="235">
        <v>8.1999999999999993</v>
      </c>
      <c r="E156" s="146"/>
      <c r="F156" s="299" t="s">
        <v>100</v>
      </c>
      <c r="G156" s="244" t="s">
        <v>217</v>
      </c>
      <c r="H156" s="257" t="s">
        <v>101</v>
      </c>
      <c r="I156" s="258">
        <v>51.6</v>
      </c>
      <c r="J156" s="247">
        <f>35248.31*1.053</f>
        <v>37116.470429999994</v>
      </c>
      <c r="K156" s="236">
        <f t="shared" si="22"/>
        <v>1915209.8741879996</v>
      </c>
      <c r="L156" s="10"/>
    </row>
    <row r="157" spans="2:12">
      <c r="B157" s="9"/>
      <c r="C157" s="155">
        <v>8</v>
      </c>
      <c r="D157" s="235">
        <v>8.3000000000000007</v>
      </c>
      <c r="E157" s="146"/>
      <c r="F157" s="299" t="s">
        <v>218</v>
      </c>
      <c r="G157" s="244" t="s">
        <v>219</v>
      </c>
      <c r="H157" s="257" t="s">
        <v>117</v>
      </c>
      <c r="I157" s="258">
        <v>10</v>
      </c>
      <c r="J157" s="247">
        <v>19774</v>
      </c>
      <c r="K157" s="236">
        <f t="shared" si="22"/>
        <v>197740</v>
      </c>
      <c r="L157" s="10"/>
    </row>
    <row r="158" spans="2:12" ht="17.25" thickBot="1">
      <c r="B158" s="9"/>
      <c r="C158" s="278" t="s">
        <v>220</v>
      </c>
      <c r="D158" s="279"/>
      <c r="E158" s="279"/>
      <c r="F158" s="279"/>
      <c r="G158" s="280"/>
      <c r="H158" s="279"/>
      <c r="I158" s="136"/>
      <c r="J158" s="142"/>
      <c r="K158" s="143">
        <f>SUM(K155:K157)</f>
        <v>16678357.298938001</v>
      </c>
      <c r="L158" s="10"/>
    </row>
    <row r="159" spans="2:12" ht="17.25" thickBot="1">
      <c r="B159" s="9"/>
      <c r="C159" s="274"/>
      <c r="D159" s="275"/>
      <c r="E159" s="275"/>
      <c r="F159" s="275"/>
      <c r="G159" s="275" t="s">
        <v>221</v>
      </c>
      <c r="H159" s="275"/>
      <c r="I159" s="275"/>
      <c r="J159" s="275"/>
      <c r="K159" s="276"/>
      <c r="L159" s="10"/>
    </row>
    <row r="160" spans="2:12" ht="36">
      <c r="B160" s="9"/>
      <c r="C160" s="155">
        <v>9</v>
      </c>
      <c r="D160" s="146">
        <v>9.1</v>
      </c>
      <c r="E160" s="146"/>
      <c r="F160" s="299" t="s">
        <v>100</v>
      </c>
      <c r="G160" s="244" t="s">
        <v>222</v>
      </c>
      <c r="H160" s="257" t="s">
        <v>98</v>
      </c>
      <c r="I160" s="258">
        <v>22.6</v>
      </c>
      <c r="J160" s="247">
        <f>224086.71*1.053</f>
        <v>235963.30562999999</v>
      </c>
      <c r="K160" s="234">
        <f t="shared" ref="K160:K161" si="23">+J160*I160</f>
        <v>5332770.7072379999</v>
      </c>
      <c r="L160" s="10"/>
    </row>
    <row r="161" spans="2:12">
      <c r="B161" s="9"/>
      <c r="C161" s="155">
        <v>9</v>
      </c>
      <c r="D161" s="146">
        <v>9.1999999999999993</v>
      </c>
      <c r="E161" s="146"/>
      <c r="F161" s="299" t="s">
        <v>100</v>
      </c>
      <c r="G161" s="244" t="s">
        <v>223</v>
      </c>
      <c r="H161" s="257" t="s">
        <v>98</v>
      </c>
      <c r="I161" s="258">
        <v>25.2</v>
      </c>
      <c r="J161" s="247">
        <f>366142.61*1.053</f>
        <v>385548.16832999996</v>
      </c>
      <c r="K161" s="234">
        <f t="shared" si="23"/>
        <v>9715813.8419159986</v>
      </c>
      <c r="L161" s="10"/>
    </row>
    <row r="162" spans="2:12" ht="17.25" thickBot="1">
      <c r="B162" s="9"/>
      <c r="C162" s="278" t="s">
        <v>220</v>
      </c>
      <c r="D162" s="148"/>
      <c r="E162" s="149"/>
      <c r="F162" s="148"/>
      <c r="G162" s="148"/>
      <c r="H162" s="148"/>
      <c r="I162" s="136"/>
      <c r="J162" s="148"/>
      <c r="K162" s="143">
        <f>SUM(K160:K161)</f>
        <v>15048584.549153998</v>
      </c>
      <c r="L162" s="10"/>
    </row>
    <row r="163" spans="2:12" ht="17.25" thickBot="1">
      <c r="B163" s="9"/>
      <c r="C163" s="274"/>
      <c r="D163" s="275"/>
      <c r="E163" s="275"/>
      <c r="F163" s="275"/>
      <c r="G163" s="275" t="s">
        <v>148</v>
      </c>
      <c r="H163" s="275"/>
      <c r="I163" s="275"/>
      <c r="J163" s="275"/>
      <c r="K163" s="276"/>
      <c r="L163" s="10"/>
    </row>
    <row r="164" spans="2:12">
      <c r="B164" s="9"/>
      <c r="C164" s="155">
        <v>10</v>
      </c>
      <c r="D164" s="146">
        <v>10.1</v>
      </c>
      <c r="E164" s="146"/>
      <c r="F164" s="299" t="s">
        <v>100</v>
      </c>
      <c r="G164" s="244" t="s">
        <v>224</v>
      </c>
      <c r="H164" s="257" t="s">
        <v>98</v>
      </c>
      <c r="I164" s="258">
        <v>70</v>
      </c>
      <c r="J164" s="293">
        <f>170873.92*1.053</f>
        <v>179930.23775999999</v>
      </c>
      <c r="K164" s="234">
        <f>(I164*J164)</f>
        <v>12595116.643199999</v>
      </c>
      <c r="L164" s="10"/>
    </row>
    <row r="165" spans="2:12">
      <c r="B165" s="9"/>
      <c r="C165" s="155">
        <v>10</v>
      </c>
      <c r="D165" s="146">
        <v>10.199999999999999</v>
      </c>
      <c r="E165" s="146"/>
      <c r="F165" s="299" t="s">
        <v>100</v>
      </c>
      <c r="G165" s="244" t="s">
        <v>225</v>
      </c>
      <c r="H165" s="257" t="s">
        <v>117</v>
      </c>
      <c r="I165" s="258">
        <v>5</v>
      </c>
      <c r="J165" s="247">
        <f>198404.73*1.053</f>
        <v>208920.18069000001</v>
      </c>
      <c r="K165" s="234">
        <f t="shared" ref="K165:K169" si="24">(I165*J165)</f>
        <v>1044600.9034500001</v>
      </c>
      <c r="L165" s="10"/>
    </row>
    <row r="166" spans="2:12">
      <c r="B166" s="9"/>
      <c r="C166" s="155">
        <v>10</v>
      </c>
      <c r="D166" s="146">
        <v>10.3</v>
      </c>
      <c r="E166" s="146"/>
      <c r="F166" s="299" t="s">
        <v>100</v>
      </c>
      <c r="G166" s="244" t="s">
        <v>226</v>
      </c>
      <c r="H166" s="257" t="s">
        <v>98</v>
      </c>
      <c r="I166" s="258">
        <v>18.600000000000001</v>
      </c>
      <c r="J166" s="247">
        <f>296848.35*1.053</f>
        <v>312581.31254999997</v>
      </c>
      <c r="K166" s="234">
        <f t="shared" si="24"/>
        <v>5814012.4134299997</v>
      </c>
      <c r="L166" s="10"/>
    </row>
    <row r="167" spans="2:12" ht="24">
      <c r="B167" s="9"/>
      <c r="C167" s="155">
        <v>10</v>
      </c>
      <c r="D167" s="146">
        <v>10.4</v>
      </c>
      <c r="E167" s="146"/>
      <c r="F167" s="299" t="s">
        <v>100</v>
      </c>
      <c r="G167" s="244" t="s">
        <v>227</v>
      </c>
      <c r="H167" s="257" t="s">
        <v>117</v>
      </c>
      <c r="I167" s="258">
        <v>1</v>
      </c>
      <c r="J167" s="294">
        <f>3815919.17*1.053</f>
        <v>4018162.8860099996</v>
      </c>
      <c r="K167" s="234">
        <f t="shared" si="24"/>
        <v>4018162.8860099996</v>
      </c>
      <c r="L167" s="10"/>
    </row>
    <row r="168" spans="2:12" ht="24">
      <c r="B168" s="9"/>
      <c r="C168" s="155">
        <v>10</v>
      </c>
      <c r="D168" s="146">
        <v>10.5</v>
      </c>
      <c r="E168" s="146"/>
      <c r="F168" s="299" t="s">
        <v>100</v>
      </c>
      <c r="G168" s="244" t="s">
        <v>228</v>
      </c>
      <c r="H168" s="257" t="s">
        <v>117</v>
      </c>
      <c r="I168" s="258">
        <v>28</v>
      </c>
      <c r="J168" s="247">
        <f>125836.41*1.053</f>
        <v>132505.73973</v>
      </c>
      <c r="K168" s="234">
        <f t="shared" si="24"/>
        <v>3710160.7124399999</v>
      </c>
      <c r="L168" s="10"/>
    </row>
    <row r="169" spans="2:12" ht="24">
      <c r="B169" s="9"/>
      <c r="C169" s="155">
        <v>10</v>
      </c>
      <c r="D169" s="146">
        <v>10.6</v>
      </c>
      <c r="E169" s="146"/>
      <c r="F169" s="299" t="s">
        <v>100</v>
      </c>
      <c r="G169" s="244" t="s">
        <v>229</v>
      </c>
      <c r="H169" s="257" t="s">
        <v>101</v>
      </c>
      <c r="I169" s="258">
        <v>90.11</v>
      </c>
      <c r="J169" s="247">
        <f>210555.62*1.053</f>
        <v>221715.06785999998</v>
      </c>
      <c r="K169" s="234">
        <f t="shared" si="24"/>
        <v>19978744.764864597</v>
      </c>
      <c r="L169" s="10"/>
    </row>
    <row r="170" spans="2:12" ht="17.25" thickBot="1">
      <c r="B170" s="9"/>
      <c r="C170" s="284" t="s">
        <v>149</v>
      </c>
      <c r="D170" s="285"/>
      <c r="E170" s="285"/>
      <c r="F170" s="285"/>
      <c r="G170" s="286"/>
      <c r="H170" s="285"/>
      <c r="I170" s="136"/>
      <c r="J170" s="160"/>
      <c r="K170" s="161">
        <f>SUM(K164:K169)</f>
        <v>47160798.323394597</v>
      </c>
      <c r="L170" s="10"/>
    </row>
    <row r="171" spans="2:12" ht="17.25" thickBot="1">
      <c r="B171" s="9"/>
      <c r="C171" s="274"/>
      <c r="D171" s="275"/>
      <c r="E171" s="275"/>
      <c r="F171" s="275"/>
      <c r="G171" s="275" t="s">
        <v>150</v>
      </c>
      <c r="H171" s="275"/>
      <c r="I171" s="275"/>
      <c r="J171" s="275"/>
      <c r="K171" s="276"/>
      <c r="L171" s="10"/>
    </row>
    <row r="172" spans="2:12">
      <c r="B172" s="9"/>
      <c r="C172" s="155">
        <v>11</v>
      </c>
      <c r="D172" s="146">
        <v>11.1</v>
      </c>
      <c r="E172" s="146"/>
      <c r="F172" s="248" t="s">
        <v>230</v>
      </c>
      <c r="G172" s="244" t="s">
        <v>231</v>
      </c>
      <c r="H172" s="257" t="s">
        <v>98</v>
      </c>
      <c r="I172" s="258">
        <v>250.12</v>
      </c>
      <c r="J172" s="247">
        <v>31064</v>
      </c>
      <c r="K172" s="234">
        <f t="shared" ref="K172" si="25">I172*J172</f>
        <v>7769727.6799999997</v>
      </c>
      <c r="L172" s="10"/>
    </row>
    <row r="173" spans="2:12" ht="17.25" thickBot="1">
      <c r="B173" s="9"/>
      <c r="C173" s="284" t="s">
        <v>159</v>
      </c>
      <c r="D173" s="285"/>
      <c r="E173" s="285"/>
      <c r="F173" s="285"/>
      <c r="G173" s="286"/>
      <c r="H173" s="285"/>
      <c r="I173" s="136"/>
      <c r="J173" s="160"/>
      <c r="K173" s="161">
        <f>SUM(K172)</f>
        <v>7769727.6799999997</v>
      </c>
      <c r="L173" s="10"/>
    </row>
    <row r="174" spans="2:12" ht="17.25" thickBot="1">
      <c r="B174" s="9"/>
      <c r="C174" s="274"/>
      <c r="D174" s="275"/>
      <c r="E174" s="275"/>
      <c r="F174" s="275"/>
      <c r="G174" s="275" t="s">
        <v>232</v>
      </c>
      <c r="H174" s="275"/>
      <c r="I174" s="275"/>
      <c r="J174" s="275"/>
      <c r="K174" s="276"/>
      <c r="L174" s="10"/>
    </row>
    <row r="175" spans="2:12">
      <c r="B175" s="9"/>
      <c r="C175" s="155">
        <v>12</v>
      </c>
      <c r="D175" s="146">
        <v>12.1</v>
      </c>
      <c r="E175" s="146"/>
      <c r="F175" s="248" t="s">
        <v>100</v>
      </c>
      <c r="G175" s="244" t="s">
        <v>233</v>
      </c>
      <c r="H175" s="257" t="s">
        <v>98</v>
      </c>
      <c r="I175" s="258">
        <v>9.65</v>
      </c>
      <c r="J175" s="247">
        <f>643826.46*1.053</f>
        <v>677949.26237999997</v>
      </c>
      <c r="K175" s="234">
        <f t="shared" ref="K175" si="26">I175*J175</f>
        <v>6542210.3819669997</v>
      </c>
      <c r="L175" s="10"/>
    </row>
    <row r="176" spans="2:12" ht="17.25" thickBot="1">
      <c r="B176" s="9"/>
      <c r="C176" s="284" t="s">
        <v>234</v>
      </c>
      <c r="D176" s="285"/>
      <c r="E176" s="285"/>
      <c r="F176" s="285"/>
      <c r="G176" s="286"/>
      <c r="H176" s="285"/>
      <c r="I176" s="136"/>
      <c r="J176" s="160"/>
      <c r="K176" s="161">
        <f>SUM(K175)</f>
        <v>6542210.3819669997</v>
      </c>
      <c r="L176" s="10"/>
    </row>
    <row r="177" spans="2:12" ht="17.25" thickBot="1">
      <c r="B177" s="9"/>
      <c r="C177" s="274"/>
      <c r="D177" s="275"/>
      <c r="E177" s="275"/>
      <c r="F177" s="275"/>
      <c r="G177" s="275" t="s">
        <v>235</v>
      </c>
      <c r="H177" s="275"/>
      <c r="I177" s="275"/>
      <c r="J177" s="275"/>
      <c r="K177" s="276"/>
      <c r="L177" s="10"/>
    </row>
    <row r="178" spans="2:12" ht="24">
      <c r="B178" s="9"/>
      <c r="C178" s="155">
        <v>13</v>
      </c>
      <c r="D178" s="146">
        <v>13.1</v>
      </c>
      <c r="E178" s="146"/>
      <c r="F178" s="295" t="s">
        <v>100</v>
      </c>
      <c r="G178" s="296" t="s">
        <v>236</v>
      </c>
      <c r="H178" s="297" t="s">
        <v>117</v>
      </c>
      <c r="I178" s="292">
        <v>14</v>
      </c>
      <c r="J178" s="247">
        <f>153518.01*1.053</f>
        <v>161654.46453</v>
      </c>
      <c r="K178" s="234">
        <f t="shared" ref="K178:K179" si="27">I178*J178</f>
        <v>2263162.50342</v>
      </c>
      <c r="L178" s="10"/>
    </row>
    <row r="179" spans="2:12">
      <c r="B179" s="9"/>
      <c r="C179" s="155">
        <v>13</v>
      </c>
      <c r="D179" s="146">
        <v>13.2</v>
      </c>
      <c r="E179" s="146"/>
      <c r="F179" s="269" t="s">
        <v>100</v>
      </c>
      <c r="G179" s="296" t="s">
        <v>237</v>
      </c>
      <c r="H179" s="297" t="s">
        <v>117</v>
      </c>
      <c r="I179" s="292">
        <v>8</v>
      </c>
      <c r="J179" s="247">
        <f>207472.01*1.053</f>
        <v>218468.02653</v>
      </c>
      <c r="K179" s="234">
        <f t="shared" si="27"/>
        <v>1747744.21224</v>
      </c>
      <c r="L179" s="10"/>
    </row>
    <row r="180" spans="2:12">
      <c r="B180" s="9"/>
      <c r="C180" s="284" t="s">
        <v>234</v>
      </c>
      <c r="D180" s="285"/>
      <c r="E180" s="285"/>
      <c r="F180" s="285"/>
      <c r="G180" s="286"/>
      <c r="H180" s="285"/>
      <c r="I180" s="136"/>
      <c r="J180" s="160"/>
      <c r="K180" s="161">
        <f>SUM(K178:K179)</f>
        <v>4010906.7156600002</v>
      </c>
      <c r="L180" s="10"/>
    </row>
    <row r="182" spans="2:12" ht="17.25" thickBot="1"/>
    <row r="183" spans="2:12">
      <c r="G183" s="391" t="s">
        <v>104</v>
      </c>
      <c r="H183" s="392"/>
      <c r="I183" s="392"/>
      <c r="J183" s="393"/>
      <c r="K183" s="242">
        <f>(K180+K176+K173+K170+K162+K158+K153+K150+K141+K137+K127+K115+K109)</f>
        <v>304226725.45539218</v>
      </c>
    </row>
    <row r="184" spans="2:12">
      <c r="G184" s="394" t="s">
        <v>110</v>
      </c>
      <c r="H184" s="395"/>
      <c r="I184" s="395"/>
      <c r="J184" s="396"/>
      <c r="K184" s="243">
        <f>(K183*25%)</f>
        <v>76056681.363848045</v>
      </c>
    </row>
    <row r="185" spans="2:12">
      <c r="G185" s="394" t="s">
        <v>111</v>
      </c>
      <c r="H185" s="395"/>
      <c r="I185" s="395"/>
      <c r="J185" s="396"/>
      <c r="K185" s="178">
        <f>(K183*4%)</f>
        <v>12169069.018215688</v>
      </c>
    </row>
    <row r="186" spans="2:12">
      <c r="G186" s="394" t="s">
        <v>112</v>
      </c>
      <c r="H186" s="395"/>
      <c r="I186" s="395"/>
      <c r="J186" s="396"/>
      <c r="K186" s="178">
        <f>(K183*4%)</f>
        <v>12169069.018215688</v>
      </c>
    </row>
    <row r="187" spans="2:12" ht="17.25" thickBot="1">
      <c r="G187" s="397" t="s">
        <v>106</v>
      </c>
      <c r="H187" s="398"/>
      <c r="I187" s="398"/>
      <c r="J187" s="399"/>
      <c r="K187" s="237">
        <f>K186*0.19</f>
        <v>2312123.1134609808</v>
      </c>
    </row>
    <row r="188" spans="2:12" ht="17.25" thickBot="1">
      <c r="G188" s="388" t="s">
        <v>107</v>
      </c>
      <c r="H188" s="389"/>
      <c r="I188" s="389"/>
      <c r="J188" s="390"/>
      <c r="K188" s="259">
        <f>SUM(K183:K187)</f>
        <v>406933667.9691326</v>
      </c>
    </row>
    <row r="192" spans="2:12">
      <c r="C192" s="380" t="s">
        <v>108</v>
      </c>
      <c r="D192" s="381"/>
      <c r="E192" s="381"/>
      <c r="F192" s="381"/>
      <c r="G192" s="381"/>
      <c r="H192" s="425" t="s">
        <v>17</v>
      </c>
      <c r="I192" s="425"/>
      <c r="J192" s="425"/>
      <c r="K192" s="238" t="s">
        <v>18</v>
      </c>
    </row>
    <row r="193" spans="2:11">
      <c r="C193" s="380" t="s">
        <v>19</v>
      </c>
      <c r="D193" s="381"/>
      <c r="E193" s="381"/>
      <c r="F193" s="381"/>
      <c r="G193" s="381"/>
      <c r="H193" s="385" t="s">
        <v>20</v>
      </c>
      <c r="I193" s="385"/>
      <c r="J193" s="239" t="s">
        <v>21</v>
      </c>
      <c r="K193" s="240">
        <v>0.25</v>
      </c>
    </row>
    <row r="194" spans="2:11">
      <c r="C194" s="380" t="s">
        <v>109</v>
      </c>
      <c r="D194" s="381"/>
      <c r="E194" s="381"/>
      <c r="F194" s="381"/>
      <c r="G194" s="381"/>
      <c r="H194" s="382" t="s">
        <v>105</v>
      </c>
      <c r="I194" s="383"/>
      <c r="J194" s="239" t="s">
        <v>24</v>
      </c>
      <c r="K194" s="240">
        <v>0.04</v>
      </c>
    </row>
    <row r="195" spans="2:11">
      <c r="C195" s="207"/>
      <c r="D195" s="241"/>
      <c r="E195" s="208"/>
      <c r="F195" s="208"/>
      <c r="G195" s="209"/>
      <c r="H195" s="384" t="s">
        <v>74</v>
      </c>
      <c r="I195" s="385"/>
      <c r="J195" s="239" t="s">
        <v>26</v>
      </c>
      <c r="K195" s="240">
        <v>0.04</v>
      </c>
    </row>
    <row r="196" spans="2:11">
      <c r="C196" s="210"/>
      <c r="D196" s="211"/>
      <c r="E196" s="211"/>
      <c r="F196" s="211"/>
      <c r="G196" s="212"/>
      <c r="H196" s="385" t="s">
        <v>27</v>
      </c>
      <c r="I196" s="385"/>
      <c r="J196" s="239" t="s">
        <v>28</v>
      </c>
      <c r="K196" s="240">
        <v>0.33</v>
      </c>
    </row>
    <row r="197" spans="2:11">
      <c r="C197" s="211"/>
      <c r="D197" s="211"/>
      <c r="E197" s="211"/>
      <c r="F197" s="211"/>
      <c r="G197" s="211"/>
      <c r="H197" s="298"/>
      <c r="I197" s="298"/>
      <c r="J197" s="262"/>
      <c r="K197" s="263"/>
    </row>
    <row r="200" spans="2:11">
      <c r="G200" s="371" t="s">
        <v>113</v>
      </c>
      <c r="H200" s="371"/>
      <c r="I200" s="371"/>
    </row>
    <row r="202" spans="2:11" ht="17.25" thickBot="1"/>
    <row r="203" spans="2:11" ht="17.25" thickTop="1">
      <c r="B203" s="7"/>
      <c r="C203" s="225"/>
      <c r="D203" s="225"/>
      <c r="E203" s="226"/>
      <c r="F203" s="225"/>
      <c r="G203" s="225"/>
      <c r="H203" s="225"/>
      <c r="I203" s="225"/>
      <c r="J203" s="225"/>
      <c r="K203" s="225"/>
    </row>
    <row r="204" spans="2:11">
      <c r="B204" s="9"/>
      <c r="C204" s="415" t="s">
        <v>94</v>
      </c>
      <c r="D204" s="416"/>
      <c r="E204" s="416"/>
      <c r="F204" s="416"/>
      <c r="G204" s="5"/>
      <c r="H204" s="5"/>
      <c r="I204" s="5"/>
      <c r="J204" s="5"/>
      <c r="K204" s="5"/>
    </row>
    <row r="205" spans="2:11">
      <c r="B205" s="9"/>
      <c r="C205" s="203" t="s">
        <v>0</v>
      </c>
      <c r="D205" s="202" t="s">
        <v>97</v>
      </c>
      <c r="E205" s="203" t="s">
        <v>1</v>
      </c>
      <c r="F205" s="204">
        <v>1</v>
      </c>
      <c r="G205" s="5"/>
      <c r="H205" s="5"/>
      <c r="I205" s="5"/>
      <c r="J205" s="5"/>
      <c r="K205" s="5"/>
    </row>
    <row r="206" spans="2:11">
      <c r="B206" s="9"/>
      <c r="C206" s="417"/>
      <c r="D206" s="417"/>
      <c r="E206" s="417"/>
      <c r="F206" s="417"/>
      <c r="G206" s="417"/>
      <c r="H206" s="417"/>
      <c r="I206" s="417"/>
      <c r="J206" s="417"/>
      <c r="K206" s="417"/>
    </row>
    <row r="207" spans="2:11" ht="17.25" thickBot="1">
      <c r="B207" s="9"/>
      <c r="C207" s="418" t="s">
        <v>239</v>
      </c>
      <c r="D207" s="418"/>
      <c r="E207" s="418"/>
      <c r="F207" s="418"/>
      <c r="G207" s="418"/>
      <c r="H207" s="418"/>
      <c r="I207" s="418"/>
      <c r="J207" s="418"/>
      <c r="K207" s="418"/>
    </row>
    <row r="208" spans="2:11">
      <c r="B208" s="217"/>
      <c r="C208" s="419" t="s">
        <v>83</v>
      </c>
      <c r="D208" s="420"/>
      <c r="E208" s="420"/>
      <c r="F208" s="420"/>
      <c r="G208" s="420"/>
      <c r="H208" s="420"/>
      <c r="I208" s="420"/>
      <c r="J208" s="420"/>
      <c r="K208" s="421"/>
    </row>
    <row r="209" spans="2:11">
      <c r="B209" s="218"/>
      <c r="C209" s="422"/>
      <c r="D209" s="423"/>
      <c r="E209" s="423"/>
      <c r="F209" s="423"/>
      <c r="G209" s="423"/>
      <c r="H209" s="423"/>
      <c r="I209" s="423"/>
      <c r="J209" s="423"/>
      <c r="K209" s="424"/>
    </row>
    <row r="210" spans="2:11">
      <c r="B210" s="218"/>
      <c r="C210" s="400" t="s">
        <v>84</v>
      </c>
      <c r="D210" s="401"/>
      <c r="E210" s="401"/>
      <c r="F210" s="401"/>
      <c r="G210" s="401"/>
      <c r="H210" s="401"/>
      <c r="I210" s="401"/>
      <c r="J210" s="401"/>
      <c r="K210" s="402"/>
    </row>
    <row r="211" spans="2:11" ht="17.25" thickBot="1">
      <c r="B211" s="9"/>
      <c r="C211" s="403" t="s">
        <v>240</v>
      </c>
      <c r="D211" s="404"/>
      <c r="E211" s="404"/>
      <c r="F211" s="404"/>
      <c r="G211" s="404"/>
      <c r="H211" s="404"/>
      <c r="I211" s="404"/>
      <c r="J211" s="404"/>
      <c r="K211" s="405"/>
    </row>
    <row r="212" spans="2:11">
      <c r="B212" s="9"/>
      <c r="C212" s="406" t="s">
        <v>2</v>
      </c>
      <c r="D212" s="408" t="s">
        <v>3</v>
      </c>
      <c r="E212" s="410" t="s">
        <v>4</v>
      </c>
      <c r="F212" s="410"/>
      <c r="G212" s="406" t="s">
        <v>5</v>
      </c>
      <c r="H212" s="408" t="s">
        <v>6</v>
      </c>
      <c r="I212" s="408" t="s">
        <v>7</v>
      </c>
      <c r="J212" s="411" t="s">
        <v>8</v>
      </c>
      <c r="K212" s="413" t="s">
        <v>9</v>
      </c>
    </row>
    <row r="213" spans="2:11" ht="17.25" thickBot="1">
      <c r="B213" s="9"/>
      <c r="C213" s="407"/>
      <c r="D213" s="409"/>
      <c r="E213" s="129" t="s">
        <v>10</v>
      </c>
      <c r="F213" s="129" t="s">
        <v>11</v>
      </c>
      <c r="G213" s="407"/>
      <c r="H213" s="409"/>
      <c r="I213" s="409"/>
      <c r="J213" s="412"/>
      <c r="K213" s="414"/>
    </row>
    <row r="214" spans="2:11" ht="17.25" thickBot="1">
      <c r="B214" s="9"/>
      <c r="C214" s="274"/>
      <c r="D214" s="275"/>
      <c r="E214" s="275"/>
      <c r="F214" s="275">
        <v>1</v>
      </c>
      <c r="G214" s="275" t="s">
        <v>258</v>
      </c>
      <c r="H214" s="275"/>
      <c r="I214" s="275"/>
      <c r="J214" s="275"/>
      <c r="K214" s="276"/>
    </row>
    <row r="215" spans="2:11">
      <c r="B215" s="9"/>
      <c r="C215" s="155">
        <v>1</v>
      </c>
      <c r="D215" s="301">
        <v>1.1000000000000001</v>
      </c>
      <c r="E215" s="146"/>
      <c r="F215" s="303" t="s">
        <v>102</v>
      </c>
      <c r="G215" s="244" t="s">
        <v>115</v>
      </c>
      <c r="H215" s="245" t="s">
        <v>98</v>
      </c>
      <c r="I215" s="246">
        <v>430</v>
      </c>
      <c r="J215" s="247">
        <v>14116</v>
      </c>
      <c r="K215" s="247">
        <f t="shared" ref="K215:K224" si="28">I215*J215</f>
        <v>6069880</v>
      </c>
    </row>
    <row r="216" spans="2:11">
      <c r="B216" s="9"/>
      <c r="C216" s="155">
        <v>1</v>
      </c>
      <c r="D216" s="301">
        <v>1.2</v>
      </c>
      <c r="E216" s="146"/>
      <c r="F216" s="303" t="s">
        <v>176</v>
      </c>
      <c r="G216" s="244" t="s">
        <v>177</v>
      </c>
      <c r="H216" s="245" t="s">
        <v>98</v>
      </c>
      <c r="I216" s="246">
        <v>299.86</v>
      </c>
      <c r="J216" s="247">
        <v>21646</v>
      </c>
      <c r="K216" s="247">
        <f t="shared" si="28"/>
        <v>6490769.5600000005</v>
      </c>
    </row>
    <row r="217" spans="2:11">
      <c r="B217" s="9"/>
      <c r="C217" s="155">
        <v>1</v>
      </c>
      <c r="D217" s="301">
        <v>1.3</v>
      </c>
      <c r="E217" s="146"/>
      <c r="F217" s="303" t="s">
        <v>241</v>
      </c>
      <c r="G217" s="244" t="s">
        <v>178</v>
      </c>
      <c r="H217" s="245" t="s">
        <v>98</v>
      </c>
      <c r="I217" s="246">
        <v>399.96</v>
      </c>
      <c r="J217" s="247">
        <f>49245.31*1.053</f>
        <v>51855.311429999994</v>
      </c>
      <c r="K217" s="247">
        <f t="shared" si="28"/>
        <v>20740050.359542798</v>
      </c>
    </row>
    <row r="218" spans="2:11">
      <c r="B218" s="9"/>
      <c r="C218" s="155">
        <v>1</v>
      </c>
      <c r="D218" s="301">
        <v>1.4</v>
      </c>
      <c r="E218" s="146"/>
      <c r="F218" s="303" t="s">
        <v>179</v>
      </c>
      <c r="G218" s="244" t="s">
        <v>180</v>
      </c>
      <c r="H218" s="245" t="s">
        <v>98</v>
      </c>
      <c r="I218" s="246">
        <v>234.96</v>
      </c>
      <c r="J218" s="247">
        <v>19549</v>
      </c>
      <c r="K218" s="247">
        <f t="shared" si="28"/>
        <v>4593233.04</v>
      </c>
    </row>
    <row r="219" spans="2:11">
      <c r="B219" s="9"/>
      <c r="C219" s="155">
        <v>1</v>
      </c>
      <c r="D219" s="301">
        <v>1.5</v>
      </c>
      <c r="E219" s="146"/>
      <c r="F219" s="303" t="s">
        <v>241</v>
      </c>
      <c r="G219" s="244" t="s">
        <v>116</v>
      </c>
      <c r="H219" s="245" t="s">
        <v>117</v>
      </c>
      <c r="I219" s="246">
        <v>20</v>
      </c>
      <c r="J219" s="247">
        <f>8148.33*1.053</f>
        <v>8580.1914899999992</v>
      </c>
      <c r="K219" s="247">
        <f t="shared" si="28"/>
        <v>171603.82979999998</v>
      </c>
    </row>
    <row r="220" spans="2:11">
      <c r="B220" s="9"/>
      <c r="C220" s="155">
        <v>1</v>
      </c>
      <c r="D220" s="301">
        <v>1.6</v>
      </c>
      <c r="E220" s="146"/>
      <c r="F220" s="303" t="s">
        <v>118</v>
      </c>
      <c r="G220" s="244" t="s">
        <v>119</v>
      </c>
      <c r="H220" s="245" t="s">
        <v>117</v>
      </c>
      <c r="I220" s="246">
        <v>4</v>
      </c>
      <c r="J220" s="247">
        <v>40253</v>
      </c>
      <c r="K220" s="247">
        <f t="shared" si="28"/>
        <v>161012</v>
      </c>
    </row>
    <row r="221" spans="2:11">
      <c r="B221" s="9"/>
      <c r="C221" s="155">
        <v>1</v>
      </c>
      <c r="D221" s="301">
        <v>1.7</v>
      </c>
      <c r="E221" s="146"/>
      <c r="F221" s="303" t="s">
        <v>241</v>
      </c>
      <c r="G221" s="244" t="s">
        <v>183</v>
      </c>
      <c r="H221" s="245" t="s">
        <v>117</v>
      </c>
      <c r="I221" s="246">
        <v>2</v>
      </c>
      <c r="J221" s="247">
        <f>26769.39*1.053</f>
        <v>28188.167669999999</v>
      </c>
      <c r="K221" s="247">
        <f t="shared" si="28"/>
        <v>56376.335339999998</v>
      </c>
    </row>
    <row r="222" spans="2:11">
      <c r="B222" s="9"/>
      <c r="C222" s="155">
        <v>1</v>
      </c>
      <c r="D222" s="301">
        <v>1.8</v>
      </c>
      <c r="E222" s="146"/>
      <c r="F222" s="303" t="s">
        <v>241</v>
      </c>
      <c r="G222" s="244" t="s">
        <v>243</v>
      </c>
      <c r="H222" s="245" t="s">
        <v>98</v>
      </c>
      <c r="I222" s="246">
        <v>74.73</v>
      </c>
      <c r="J222" s="247">
        <f>40722.66*1.053</f>
        <v>42880.960980000003</v>
      </c>
      <c r="K222" s="247">
        <f t="shared" si="28"/>
        <v>3204494.2140354007</v>
      </c>
    </row>
    <row r="223" spans="2:11">
      <c r="B223" s="9"/>
      <c r="C223" s="155">
        <v>1</v>
      </c>
      <c r="D223" s="301">
        <v>1.9</v>
      </c>
      <c r="E223" s="146"/>
      <c r="F223" s="303" t="s">
        <v>242</v>
      </c>
      <c r="G223" s="244" t="s">
        <v>244</v>
      </c>
      <c r="H223" s="245" t="s">
        <v>98</v>
      </c>
      <c r="I223" s="246">
        <v>16.239999999999998</v>
      </c>
      <c r="J223" s="247">
        <v>14955</v>
      </c>
      <c r="K223" s="247">
        <f t="shared" si="28"/>
        <v>242869.19999999998</v>
      </c>
    </row>
    <row r="224" spans="2:11">
      <c r="B224" s="9"/>
      <c r="C224" s="155">
        <v>1</v>
      </c>
      <c r="D224" s="302">
        <v>1.1000000000000001</v>
      </c>
      <c r="E224" s="146"/>
      <c r="F224" s="303" t="s">
        <v>241</v>
      </c>
      <c r="G224" s="244" t="s">
        <v>245</v>
      </c>
      <c r="H224" s="245" t="s">
        <v>101</v>
      </c>
      <c r="I224" s="246">
        <v>57.49</v>
      </c>
      <c r="J224" s="247">
        <f>23103.08*1.053</f>
        <v>24327.543239999999</v>
      </c>
      <c r="K224" s="247">
        <f t="shared" si="28"/>
        <v>1398590.4608676</v>
      </c>
    </row>
    <row r="225" spans="2:11" ht="17.25" thickBot="1">
      <c r="B225" s="9"/>
      <c r="C225" s="278" t="s">
        <v>121</v>
      </c>
      <c r="D225" s="279"/>
      <c r="E225" s="279"/>
      <c r="F225" s="279"/>
      <c r="G225" s="280"/>
      <c r="H225" s="279"/>
      <c r="I225" s="136"/>
      <c r="J225" s="142"/>
      <c r="K225" s="143">
        <f>SUM(K215:K224)</f>
        <v>43128878.9995858</v>
      </c>
    </row>
    <row r="226" spans="2:11" ht="17.25" thickBot="1">
      <c r="B226" s="9"/>
      <c r="C226" s="274"/>
      <c r="D226" s="275"/>
      <c r="E226" s="275"/>
      <c r="F226" s="275">
        <v>2</v>
      </c>
      <c r="G226" s="275" t="s">
        <v>120</v>
      </c>
      <c r="H226" s="275"/>
      <c r="I226" s="275"/>
      <c r="J226" s="275"/>
      <c r="K226" s="276"/>
    </row>
    <row r="227" spans="2:11" ht="24">
      <c r="B227" s="9"/>
      <c r="C227" s="155">
        <v>2</v>
      </c>
      <c r="D227" s="301">
        <v>2.1</v>
      </c>
      <c r="E227" s="146"/>
      <c r="F227" s="248" t="s">
        <v>241</v>
      </c>
      <c r="G227" s="305" t="s">
        <v>246</v>
      </c>
      <c r="H227" s="249" t="s">
        <v>98</v>
      </c>
      <c r="I227" s="250">
        <v>499.96</v>
      </c>
      <c r="J227" s="247">
        <f>89270.15*1.053</f>
        <v>94001.467949999991</v>
      </c>
      <c r="K227" s="234">
        <f t="shared" ref="K227:K229" si="29">+J227*I227</f>
        <v>46996973.916281991</v>
      </c>
    </row>
    <row r="228" spans="2:11">
      <c r="B228" s="9"/>
      <c r="C228" s="155">
        <v>2</v>
      </c>
      <c r="D228" s="301">
        <v>2.2000000000000002</v>
      </c>
      <c r="E228" s="146"/>
      <c r="F228" s="248" t="s">
        <v>241</v>
      </c>
      <c r="G228" s="305" t="s">
        <v>185</v>
      </c>
      <c r="H228" s="249" t="s">
        <v>101</v>
      </c>
      <c r="I228" s="250">
        <v>980</v>
      </c>
      <c r="J228" s="247">
        <f>58007.66*1.053</f>
        <v>61082.065979999999</v>
      </c>
      <c r="K228" s="234">
        <f t="shared" si="29"/>
        <v>59860424.660399996</v>
      </c>
    </row>
    <row r="229" spans="2:11">
      <c r="B229" s="9"/>
      <c r="C229" s="155">
        <v>2</v>
      </c>
      <c r="D229" s="301">
        <v>2.2999999999999998</v>
      </c>
      <c r="E229" s="146"/>
      <c r="F229" s="248" t="s">
        <v>241</v>
      </c>
      <c r="G229" s="305" t="s">
        <v>247</v>
      </c>
      <c r="H229" s="249" t="s">
        <v>98</v>
      </c>
      <c r="I229" s="250">
        <v>525.32000000000005</v>
      </c>
      <c r="J229" s="247">
        <f>131481.55*1.053</f>
        <v>138450.07214999999</v>
      </c>
      <c r="K229" s="234">
        <f t="shared" si="29"/>
        <v>72730591.901838005</v>
      </c>
    </row>
    <row r="230" spans="2:11" ht="17.25" thickBot="1">
      <c r="B230" s="9"/>
      <c r="C230" s="278" t="s">
        <v>122</v>
      </c>
      <c r="D230" s="148"/>
      <c r="E230" s="149"/>
      <c r="F230" s="148"/>
      <c r="G230" s="148"/>
      <c r="H230" s="148"/>
      <c r="I230" s="136"/>
      <c r="J230" s="148"/>
      <c r="K230" s="143">
        <f>SUM(K227:K229)</f>
        <v>179587990.47851998</v>
      </c>
    </row>
    <row r="231" spans="2:11" ht="17.25" thickBot="1">
      <c r="B231" s="9"/>
      <c r="C231" s="274"/>
      <c r="D231" s="275"/>
      <c r="E231" s="275"/>
      <c r="F231" s="275">
        <v>3</v>
      </c>
      <c r="G231" s="275" t="s">
        <v>123</v>
      </c>
      <c r="H231" s="275"/>
      <c r="I231" s="275"/>
      <c r="J231" s="275"/>
      <c r="K231" s="276"/>
    </row>
    <row r="232" spans="2:11">
      <c r="B232" s="9"/>
      <c r="C232" s="155">
        <v>3</v>
      </c>
      <c r="D232" s="301">
        <v>3.1</v>
      </c>
      <c r="E232" s="146"/>
      <c r="F232" s="248" t="s">
        <v>248</v>
      </c>
      <c r="G232" s="305" t="s">
        <v>250</v>
      </c>
      <c r="H232" s="306" t="s">
        <v>101</v>
      </c>
      <c r="I232" s="307">
        <v>40.18</v>
      </c>
      <c r="J232" s="247">
        <v>58800</v>
      </c>
      <c r="K232" s="234">
        <f t="shared" ref="K232:K237" si="30">+J232*I232</f>
        <v>2362584</v>
      </c>
    </row>
    <row r="233" spans="2:11">
      <c r="B233" s="9"/>
      <c r="C233" s="155">
        <v>3</v>
      </c>
      <c r="D233" s="301">
        <v>3.2</v>
      </c>
      <c r="E233" s="146"/>
      <c r="F233" s="248" t="s">
        <v>241</v>
      </c>
      <c r="G233" s="305" t="s">
        <v>192</v>
      </c>
      <c r="H233" s="306" t="s">
        <v>117</v>
      </c>
      <c r="I233" s="307">
        <v>3</v>
      </c>
      <c r="J233" s="247">
        <f>126247.6*1.053</f>
        <v>132938.72279999999</v>
      </c>
      <c r="K233" s="234">
        <f t="shared" si="30"/>
        <v>398816.16839999997</v>
      </c>
    </row>
    <row r="234" spans="2:11">
      <c r="B234" s="9"/>
      <c r="C234" s="155">
        <v>3</v>
      </c>
      <c r="D234" s="301">
        <v>3.3</v>
      </c>
      <c r="E234" s="146"/>
      <c r="F234" s="248" t="s">
        <v>249</v>
      </c>
      <c r="G234" s="305" t="s">
        <v>196</v>
      </c>
      <c r="H234" s="306" t="s">
        <v>117</v>
      </c>
      <c r="I234" s="307">
        <v>1</v>
      </c>
      <c r="J234" s="247">
        <v>669387</v>
      </c>
      <c r="K234" s="234">
        <f t="shared" si="30"/>
        <v>669387</v>
      </c>
    </row>
    <row r="235" spans="2:11">
      <c r="B235" s="9"/>
      <c r="C235" s="155">
        <v>3</v>
      </c>
      <c r="D235" s="301">
        <v>3.4</v>
      </c>
      <c r="E235" s="146"/>
      <c r="F235" s="248" t="s">
        <v>125</v>
      </c>
      <c r="G235" s="305" t="s">
        <v>251</v>
      </c>
      <c r="H235" s="306" t="s">
        <v>117</v>
      </c>
      <c r="I235" s="307">
        <v>2</v>
      </c>
      <c r="J235" s="247">
        <v>417533</v>
      </c>
      <c r="K235" s="234">
        <f t="shared" si="30"/>
        <v>835066</v>
      </c>
    </row>
    <row r="236" spans="2:11">
      <c r="B236" s="9"/>
      <c r="C236" s="155">
        <v>3</v>
      </c>
      <c r="D236" s="301">
        <v>3.5</v>
      </c>
      <c r="E236" s="146"/>
      <c r="F236" s="248" t="s">
        <v>125</v>
      </c>
      <c r="G236" s="305" t="s">
        <v>251</v>
      </c>
      <c r="H236" s="306" t="s">
        <v>117</v>
      </c>
      <c r="I236" s="307">
        <v>1</v>
      </c>
      <c r="J236" s="247">
        <v>417533</v>
      </c>
      <c r="K236" s="234">
        <f t="shared" si="30"/>
        <v>417533</v>
      </c>
    </row>
    <row r="237" spans="2:11">
      <c r="B237" s="9"/>
      <c r="C237" s="155">
        <v>3</v>
      </c>
      <c r="D237" s="301">
        <v>3.6</v>
      </c>
      <c r="E237" s="146"/>
      <c r="F237" s="248" t="s">
        <v>241</v>
      </c>
      <c r="G237" s="305" t="s">
        <v>202</v>
      </c>
      <c r="H237" s="306" t="s">
        <v>117</v>
      </c>
      <c r="I237" s="307">
        <v>3</v>
      </c>
      <c r="J237" s="247">
        <f>154828.88*1.053</f>
        <v>163034.81063999998</v>
      </c>
      <c r="K237" s="234">
        <f t="shared" si="30"/>
        <v>489104.43191999994</v>
      </c>
    </row>
    <row r="238" spans="2:11" ht="17.25" thickBot="1">
      <c r="B238" s="9"/>
      <c r="C238" s="284" t="s">
        <v>124</v>
      </c>
      <c r="D238" s="285"/>
      <c r="E238" s="285"/>
      <c r="F238" s="285"/>
      <c r="G238" s="286"/>
      <c r="H238" s="285"/>
      <c r="I238" s="136"/>
      <c r="J238" s="160"/>
      <c r="K238" s="161">
        <f>SUM(K232:K237)</f>
        <v>5172490.6003200002</v>
      </c>
    </row>
    <row r="239" spans="2:11" ht="17.25" thickBot="1">
      <c r="B239" s="9"/>
      <c r="C239" s="274"/>
      <c r="D239" s="275"/>
      <c r="E239" s="275"/>
      <c r="F239" s="275">
        <v>4</v>
      </c>
      <c r="G239" s="275" t="s">
        <v>126</v>
      </c>
      <c r="H239" s="275"/>
      <c r="I239" s="275"/>
      <c r="J239" s="275"/>
      <c r="K239" s="276"/>
    </row>
    <row r="240" spans="2:11">
      <c r="B240" s="9"/>
      <c r="C240" s="155">
        <v>4</v>
      </c>
      <c r="D240" s="301">
        <v>4.0999999999999996</v>
      </c>
      <c r="E240" s="146"/>
      <c r="F240" s="299" t="s">
        <v>100</v>
      </c>
      <c r="G240" s="251" t="s">
        <v>204</v>
      </c>
      <c r="H240" s="287" t="s">
        <v>117</v>
      </c>
      <c r="I240" s="252">
        <v>1</v>
      </c>
      <c r="J240" s="247">
        <f>199049.89*1.053</f>
        <v>209599.53417</v>
      </c>
      <c r="K240" s="234">
        <f t="shared" ref="K240:K246" si="31">+J240*I240</f>
        <v>209599.53417</v>
      </c>
    </row>
    <row r="241" spans="2:11">
      <c r="B241" s="9"/>
      <c r="C241" s="155">
        <v>4</v>
      </c>
      <c r="D241" s="301">
        <v>4.2</v>
      </c>
      <c r="E241" s="146"/>
      <c r="F241" s="299" t="s">
        <v>100</v>
      </c>
      <c r="G241" s="308" t="s">
        <v>205</v>
      </c>
      <c r="H241" s="287" t="s">
        <v>117</v>
      </c>
      <c r="I241" s="252">
        <v>2</v>
      </c>
      <c r="J241" s="247">
        <f>30530.37*1.053</f>
        <v>32148.479609999999</v>
      </c>
      <c r="K241" s="234">
        <f t="shared" si="31"/>
        <v>64296.959219999997</v>
      </c>
    </row>
    <row r="242" spans="2:11">
      <c r="B242" s="9"/>
      <c r="C242" s="155">
        <v>4</v>
      </c>
      <c r="D242" s="301">
        <v>4.3</v>
      </c>
      <c r="E242" s="146"/>
      <c r="F242" s="299" t="s">
        <v>100</v>
      </c>
      <c r="G242" s="308" t="s">
        <v>128</v>
      </c>
      <c r="H242" s="287" t="s">
        <v>117</v>
      </c>
      <c r="I242" s="252">
        <v>4</v>
      </c>
      <c r="J242" s="247">
        <f>32990.58*1.053</f>
        <v>34739.080739999998</v>
      </c>
      <c r="K242" s="234">
        <f t="shared" si="31"/>
        <v>138956.32295999999</v>
      </c>
    </row>
    <row r="243" spans="2:11">
      <c r="B243" s="9"/>
      <c r="C243" s="155">
        <v>4</v>
      </c>
      <c r="D243" s="301">
        <v>4.4000000000000004</v>
      </c>
      <c r="E243" s="146"/>
      <c r="F243" s="300" t="s">
        <v>100</v>
      </c>
      <c r="G243" s="308" t="s">
        <v>129</v>
      </c>
      <c r="H243" s="287" t="s">
        <v>117</v>
      </c>
      <c r="I243" s="252">
        <v>1</v>
      </c>
      <c r="J243" s="247">
        <f>289146.2*1.053</f>
        <v>304470.9486</v>
      </c>
      <c r="K243" s="234">
        <f t="shared" si="31"/>
        <v>304470.9486</v>
      </c>
    </row>
    <row r="244" spans="2:11">
      <c r="B244" s="9"/>
      <c r="C244" s="155">
        <v>4</v>
      </c>
      <c r="D244" s="301">
        <v>4.5</v>
      </c>
      <c r="E244" s="146"/>
      <c r="F244" s="299" t="s">
        <v>100</v>
      </c>
      <c r="G244" s="308" t="s">
        <v>130</v>
      </c>
      <c r="H244" s="287" t="s">
        <v>117</v>
      </c>
      <c r="I244" s="252">
        <v>18</v>
      </c>
      <c r="J244" s="247">
        <f>27238.31*1.053</f>
        <v>28681.940429999999</v>
      </c>
      <c r="K244" s="234">
        <f t="shared" si="31"/>
        <v>516274.92773999996</v>
      </c>
    </row>
    <row r="245" spans="2:11">
      <c r="B245" s="9"/>
      <c r="C245" s="155">
        <v>4</v>
      </c>
      <c r="D245" s="301">
        <v>4.5999999999999996</v>
      </c>
      <c r="E245" s="146"/>
      <c r="F245" s="299" t="s">
        <v>100</v>
      </c>
      <c r="G245" s="308" t="s">
        <v>131</v>
      </c>
      <c r="H245" s="287" t="s">
        <v>117</v>
      </c>
      <c r="I245" s="252">
        <v>2</v>
      </c>
      <c r="J245" s="247">
        <f>83238.31*1.053</f>
        <v>87649.940429999988</v>
      </c>
      <c r="K245" s="234">
        <f t="shared" si="31"/>
        <v>175299.88085999998</v>
      </c>
    </row>
    <row r="246" spans="2:11">
      <c r="B246" s="9"/>
      <c r="C246" s="155">
        <v>4</v>
      </c>
      <c r="D246" s="301">
        <v>4.7</v>
      </c>
      <c r="E246" s="146"/>
      <c r="F246" s="300" t="s">
        <v>100</v>
      </c>
      <c r="G246" s="308" t="s">
        <v>132</v>
      </c>
      <c r="H246" s="287" t="s">
        <v>117</v>
      </c>
      <c r="I246" s="252">
        <v>36</v>
      </c>
      <c r="J246" s="247">
        <f>66060.09*1.053</f>
        <v>69561.274769999989</v>
      </c>
      <c r="K246" s="234">
        <f t="shared" si="31"/>
        <v>2504205.8917199997</v>
      </c>
    </row>
    <row r="247" spans="2:11" ht="17.25" thickBot="1">
      <c r="B247" s="9"/>
      <c r="C247" s="278" t="s">
        <v>127</v>
      </c>
      <c r="D247" s="289"/>
      <c r="E247" s="289"/>
      <c r="F247" s="289"/>
      <c r="G247" s="290"/>
      <c r="H247" s="279"/>
      <c r="I247" s="136"/>
      <c r="J247" s="142"/>
      <c r="K247" s="143">
        <f>SUM(K240:K246)</f>
        <v>3913104.4652699996</v>
      </c>
    </row>
    <row r="248" spans="2:11" ht="17.25" thickBot="1">
      <c r="B248" s="9"/>
      <c r="C248" s="274"/>
      <c r="D248" s="275"/>
      <c r="E248" s="275"/>
      <c r="F248" s="275">
        <v>5</v>
      </c>
      <c r="G248" s="275" t="s">
        <v>152</v>
      </c>
      <c r="H248" s="275"/>
      <c r="I248" s="275"/>
      <c r="J248" s="275"/>
      <c r="K248" s="276"/>
    </row>
    <row r="249" spans="2:11">
      <c r="B249" s="9"/>
      <c r="C249" s="155">
        <v>5</v>
      </c>
      <c r="D249" s="146">
        <v>5.0999999999999996</v>
      </c>
      <c r="E249" s="146"/>
      <c r="F249" s="248" t="s">
        <v>133</v>
      </c>
      <c r="G249" s="308" t="s">
        <v>134</v>
      </c>
      <c r="H249" s="253" t="s">
        <v>101</v>
      </c>
      <c r="I249" s="254">
        <v>3252.73</v>
      </c>
      <c r="J249" s="293">
        <v>5365</v>
      </c>
      <c r="K249" s="234">
        <f t="shared" ref="K249:K255" si="32">+J249*I249</f>
        <v>17450896.449999999</v>
      </c>
    </row>
    <row r="250" spans="2:11">
      <c r="B250" s="9"/>
      <c r="C250" s="155">
        <v>5</v>
      </c>
      <c r="D250" s="146">
        <v>5.2</v>
      </c>
      <c r="E250" s="146"/>
      <c r="F250" s="248" t="s">
        <v>210</v>
      </c>
      <c r="G250" s="308" t="s">
        <v>135</v>
      </c>
      <c r="H250" s="253" t="s">
        <v>98</v>
      </c>
      <c r="I250" s="254">
        <v>53.24</v>
      </c>
      <c r="J250" s="247">
        <v>19857</v>
      </c>
      <c r="K250" s="234">
        <f t="shared" si="32"/>
        <v>1057186.68</v>
      </c>
    </row>
    <row r="251" spans="2:11">
      <c r="B251" s="9"/>
      <c r="C251" s="155">
        <v>5</v>
      </c>
      <c r="D251" s="146">
        <v>5.3</v>
      </c>
      <c r="E251" s="146"/>
      <c r="F251" s="248" t="s">
        <v>136</v>
      </c>
      <c r="G251" s="308" t="s">
        <v>137</v>
      </c>
      <c r="H251" s="253" t="s">
        <v>101</v>
      </c>
      <c r="I251" s="254">
        <v>1928.8</v>
      </c>
      <c r="J251" s="247">
        <v>4923</v>
      </c>
      <c r="K251" s="234">
        <f t="shared" si="32"/>
        <v>9495482.4000000004</v>
      </c>
    </row>
    <row r="252" spans="2:11">
      <c r="B252" s="9"/>
      <c r="C252" s="155">
        <v>5</v>
      </c>
      <c r="D252" s="146">
        <v>5.4</v>
      </c>
      <c r="E252" s="146"/>
      <c r="F252" s="248" t="s">
        <v>211</v>
      </c>
      <c r="G252" s="308" t="s">
        <v>138</v>
      </c>
      <c r="H252" s="253" t="s">
        <v>98</v>
      </c>
      <c r="I252" s="254">
        <v>53.24</v>
      </c>
      <c r="J252" s="247">
        <v>24450</v>
      </c>
      <c r="K252" s="234">
        <f t="shared" si="32"/>
        <v>1301718</v>
      </c>
    </row>
    <row r="253" spans="2:11">
      <c r="B253" s="9"/>
      <c r="C253" s="155">
        <v>5</v>
      </c>
      <c r="D253" s="146">
        <v>5.5</v>
      </c>
      <c r="E253" s="146"/>
      <c r="F253" s="248" t="s">
        <v>212</v>
      </c>
      <c r="G253" s="308" t="s">
        <v>213</v>
      </c>
      <c r="H253" s="253" t="s">
        <v>98</v>
      </c>
      <c r="I253" s="254">
        <v>16.239999999999998</v>
      </c>
      <c r="J253" s="247">
        <v>14202</v>
      </c>
      <c r="K253" s="234">
        <f t="shared" si="32"/>
        <v>230640.47999999998</v>
      </c>
    </row>
    <row r="254" spans="2:11">
      <c r="B254" s="9"/>
      <c r="C254" s="155">
        <v>5</v>
      </c>
      <c r="D254" s="146">
        <v>5.6</v>
      </c>
      <c r="E254" s="146"/>
      <c r="F254" s="248" t="s">
        <v>214</v>
      </c>
      <c r="G254" s="308" t="s">
        <v>139</v>
      </c>
      <c r="H254" s="253" t="s">
        <v>98</v>
      </c>
      <c r="I254" s="254">
        <v>554.26</v>
      </c>
      <c r="J254" s="247">
        <v>29624</v>
      </c>
      <c r="K254" s="234">
        <f t="shared" si="32"/>
        <v>16419398.24</v>
      </c>
    </row>
    <row r="255" spans="2:11" ht="36">
      <c r="B255" s="9"/>
      <c r="C255" s="155">
        <v>5</v>
      </c>
      <c r="D255" s="146">
        <v>5.7</v>
      </c>
      <c r="E255" s="146"/>
      <c r="F255" s="248" t="s">
        <v>241</v>
      </c>
      <c r="G255" s="308" t="s">
        <v>140</v>
      </c>
      <c r="H255" s="253" t="s">
        <v>98</v>
      </c>
      <c r="I255" s="254">
        <v>656.4</v>
      </c>
      <c r="J255" s="247">
        <f>33512.64*1.053</f>
        <v>35288.80992</v>
      </c>
      <c r="K255" s="234">
        <f t="shared" si="32"/>
        <v>23163574.831487998</v>
      </c>
    </row>
    <row r="256" spans="2:11" ht="17.25" thickBot="1">
      <c r="B256" s="9"/>
      <c r="C256" s="278" t="s">
        <v>209</v>
      </c>
      <c r="D256" s="289"/>
      <c r="E256" s="289"/>
      <c r="F256" s="289"/>
      <c r="G256" s="280"/>
      <c r="H256" s="279"/>
      <c r="I256" s="136"/>
      <c r="J256" s="142"/>
      <c r="K256" s="143">
        <f>SUM(K249:K255)</f>
        <v>69118897.081487998</v>
      </c>
    </row>
    <row r="257" spans="2:11" ht="17.25" thickBot="1">
      <c r="B257" s="9"/>
      <c r="C257" s="274"/>
      <c r="D257" s="275"/>
      <c r="E257" s="275"/>
      <c r="F257" s="275">
        <v>6</v>
      </c>
      <c r="G257" s="275" t="s">
        <v>141</v>
      </c>
      <c r="H257" s="275"/>
      <c r="I257" s="275"/>
      <c r="J257" s="275"/>
      <c r="K257" s="276"/>
    </row>
    <row r="258" spans="2:11">
      <c r="B258" s="9"/>
      <c r="C258" s="155">
        <v>6</v>
      </c>
      <c r="D258" s="146">
        <v>6.1</v>
      </c>
      <c r="E258" s="146"/>
      <c r="F258" s="248" t="s">
        <v>252</v>
      </c>
      <c r="G258" s="308" t="s">
        <v>253</v>
      </c>
      <c r="H258" s="255" t="s">
        <v>98</v>
      </c>
      <c r="I258" s="254">
        <v>176.12</v>
      </c>
      <c r="J258" s="247">
        <v>98270</v>
      </c>
      <c r="K258" s="234">
        <f>I258*J258</f>
        <v>17307312.400000002</v>
      </c>
    </row>
    <row r="259" spans="2:11">
      <c r="B259" s="9"/>
      <c r="C259" s="155">
        <v>6</v>
      </c>
      <c r="D259" s="146">
        <v>6.2</v>
      </c>
      <c r="E259" s="146"/>
      <c r="F259" s="248" t="s">
        <v>241</v>
      </c>
      <c r="G259" s="308" t="s">
        <v>143</v>
      </c>
      <c r="H259" s="253" t="s">
        <v>98</v>
      </c>
      <c r="I259" s="254">
        <v>299.86</v>
      </c>
      <c r="J259" s="247">
        <f>180695.2*1.053</f>
        <v>190272.04560000001</v>
      </c>
      <c r="K259" s="234">
        <f>I259*J259</f>
        <v>57054975.593616009</v>
      </c>
    </row>
    <row r="260" spans="2:11" ht="17.25" thickBot="1">
      <c r="B260" s="9"/>
      <c r="C260" s="278" t="s">
        <v>153</v>
      </c>
      <c r="D260" s="289"/>
      <c r="E260" s="289"/>
      <c r="F260" s="289"/>
      <c r="G260" s="280"/>
      <c r="H260" s="279"/>
      <c r="I260" s="136"/>
      <c r="J260" s="142"/>
      <c r="K260" s="143">
        <f>SUM(K258:K259)</f>
        <v>74362287.993616015</v>
      </c>
    </row>
    <row r="261" spans="2:11" ht="17.25" thickBot="1">
      <c r="B261" s="9"/>
      <c r="C261" s="274"/>
      <c r="D261" s="275"/>
      <c r="E261" s="275"/>
      <c r="F261" s="275">
        <v>7</v>
      </c>
      <c r="G261" s="275" t="s">
        <v>144</v>
      </c>
      <c r="H261" s="275"/>
      <c r="I261" s="275"/>
      <c r="J261" s="275"/>
      <c r="K261" s="276"/>
    </row>
    <row r="262" spans="2:11">
      <c r="B262" s="9"/>
      <c r="C262" s="155">
        <v>7</v>
      </c>
      <c r="D262" s="146" t="s">
        <v>254</v>
      </c>
      <c r="E262" s="146"/>
      <c r="F262" s="248" t="s">
        <v>241</v>
      </c>
      <c r="G262" s="256" t="s">
        <v>146</v>
      </c>
      <c r="H262" s="257" t="s">
        <v>98</v>
      </c>
      <c r="I262" s="258">
        <v>81.47</v>
      </c>
      <c r="J262" s="247">
        <f>105051.54*1.053</f>
        <v>110619.27161999998</v>
      </c>
      <c r="K262" s="234">
        <f>I262*J262</f>
        <v>9012152.0588813983</v>
      </c>
    </row>
    <row r="263" spans="2:11">
      <c r="B263" s="9"/>
      <c r="C263" s="155">
        <v>7</v>
      </c>
      <c r="D263" s="146" t="s">
        <v>255</v>
      </c>
      <c r="E263" s="146"/>
      <c r="F263" s="248" t="s">
        <v>218</v>
      </c>
      <c r="G263" s="256" t="s">
        <v>257</v>
      </c>
      <c r="H263" s="257" t="s">
        <v>117</v>
      </c>
      <c r="I263" s="258">
        <v>5</v>
      </c>
      <c r="J263" s="247">
        <v>19252</v>
      </c>
      <c r="K263" s="234">
        <f>I263*J263</f>
        <v>96260</v>
      </c>
    </row>
    <row r="264" spans="2:11" ht="36">
      <c r="B264" s="9"/>
      <c r="C264" s="155">
        <v>7</v>
      </c>
      <c r="D264" s="146" t="s">
        <v>256</v>
      </c>
      <c r="E264" s="146"/>
      <c r="F264" s="248" t="s">
        <v>241</v>
      </c>
      <c r="G264" s="256" t="s">
        <v>147</v>
      </c>
      <c r="H264" s="257" t="s">
        <v>98</v>
      </c>
      <c r="I264" s="258">
        <v>65.239999999999995</v>
      </c>
      <c r="J264" s="247">
        <f>312476.91*1.053</f>
        <v>329038.18622999993</v>
      </c>
      <c r="K264" s="236">
        <f t="shared" ref="K264" si="33">+J264*I264</f>
        <v>21466451.269645195</v>
      </c>
    </row>
    <row r="265" spans="2:11" ht="17.25" thickBot="1">
      <c r="B265" s="9"/>
      <c r="C265" s="278" t="s">
        <v>145</v>
      </c>
      <c r="D265" s="279"/>
      <c r="E265" s="279"/>
      <c r="F265" s="279"/>
      <c r="G265" s="280"/>
      <c r="H265" s="279"/>
      <c r="I265" s="136"/>
      <c r="J265" s="142"/>
      <c r="K265" s="143">
        <f>SUM(K262:K264)</f>
        <v>30574863.328526594</v>
      </c>
    </row>
    <row r="266" spans="2:11" ht="17.25" thickBot="1">
      <c r="B266" s="9"/>
      <c r="C266" s="274"/>
      <c r="D266" s="275"/>
      <c r="E266" s="275"/>
      <c r="F266" s="275">
        <v>8</v>
      </c>
      <c r="G266" s="275" t="s">
        <v>221</v>
      </c>
      <c r="H266" s="275"/>
      <c r="I266" s="275"/>
      <c r="J266" s="275"/>
      <c r="K266" s="276"/>
    </row>
    <row r="267" spans="2:11" ht="36">
      <c r="B267" s="9"/>
      <c r="C267" s="155">
        <v>8</v>
      </c>
      <c r="D267" s="235">
        <v>8.1</v>
      </c>
      <c r="E267" s="146"/>
      <c r="F267" s="299" t="s">
        <v>100</v>
      </c>
      <c r="G267" s="256" t="s">
        <v>222</v>
      </c>
      <c r="H267" s="257" t="s">
        <v>98</v>
      </c>
      <c r="I267" s="258">
        <v>6</v>
      </c>
      <c r="J267" s="247">
        <f>224086.71*1.053</f>
        <v>235963.30562999999</v>
      </c>
      <c r="K267" s="236">
        <f t="shared" ref="K267" si="34">+J267*I267</f>
        <v>1415779.83378</v>
      </c>
    </row>
    <row r="268" spans="2:11" ht="17.25" thickBot="1">
      <c r="B268" s="9"/>
      <c r="C268" s="278" t="s">
        <v>220</v>
      </c>
      <c r="D268" s="279"/>
      <c r="E268" s="279"/>
      <c r="F268" s="279"/>
      <c r="G268" s="280"/>
      <c r="H268" s="279"/>
      <c r="I268" s="136"/>
      <c r="J268" s="142"/>
      <c r="K268" s="143">
        <f>SUM(K267:K267)</f>
        <v>1415779.83378</v>
      </c>
    </row>
    <row r="269" spans="2:11" ht="17.25" thickBot="1">
      <c r="B269" s="9"/>
      <c r="C269" s="274"/>
      <c r="D269" s="275"/>
      <c r="E269" s="275"/>
      <c r="F269" s="275">
        <v>9</v>
      </c>
      <c r="G269" s="275" t="s">
        <v>148</v>
      </c>
      <c r="H269" s="275"/>
      <c r="I269" s="275"/>
      <c r="J269" s="275"/>
      <c r="K269" s="276"/>
    </row>
    <row r="270" spans="2:11" ht="24">
      <c r="B270" s="9"/>
      <c r="C270" s="155">
        <v>9</v>
      </c>
      <c r="D270" s="146">
        <v>9.1</v>
      </c>
      <c r="E270" s="146"/>
      <c r="F270" s="299" t="s">
        <v>100</v>
      </c>
      <c r="G270" s="256" t="s">
        <v>227</v>
      </c>
      <c r="H270" s="257" t="s">
        <v>117</v>
      </c>
      <c r="I270" s="258">
        <v>1</v>
      </c>
      <c r="J270" s="247">
        <f>4148327.91*1.053</f>
        <v>4368189.2892300002</v>
      </c>
      <c r="K270" s="234">
        <f t="shared" ref="K270:K272" si="35">+J270*I270</f>
        <v>4368189.2892300002</v>
      </c>
    </row>
    <row r="271" spans="2:11" ht="24">
      <c r="B271" s="9"/>
      <c r="C271" s="155">
        <v>9</v>
      </c>
      <c r="D271" s="146">
        <v>9.1999999999999993</v>
      </c>
      <c r="E271" s="146"/>
      <c r="F271" s="299" t="s">
        <v>241</v>
      </c>
      <c r="G271" s="256" t="s">
        <v>228</v>
      </c>
      <c r="H271" s="257" t="s">
        <v>117</v>
      </c>
      <c r="I271" s="258">
        <v>30</v>
      </c>
      <c r="J271" s="247">
        <f>125836.41*1.053</f>
        <v>132505.73973</v>
      </c>
      <c r="K271" s="234">
        <f t="shared" si="35"/>
        <v>3975172.1919</v>
      </c>
    </row>
    <row r="272" spans="2:11" ht="24">
      <c r="B272" s="9"/>
      <c r="C272" s="155">
        <v>9</v>
      </c>
      <c r="D272" s="146">
        <v>9.3000000000000007</v>
      </c>
      <c r="E272" s="146"/>
      <c r="F272" s="299" t="s">
        <v>100</v>
      </c>
      <c r="G272" s="256" t="s">
        <v>229</v>
      </c>
      <c r="H272" s="257" t="s">
        <v>101</v>
      </c>
      <c r="I272" s="258">
        <v>95</v>
      </c>
      <c r="J272" s="247">
        <f>210555.62*1.053</f>
        <v>221715.06785999998</v>
      </c>
      <c r="K272" s="234">
        <f t="shared" si="35"/>
        <v>21062931.446699999</v>
      </c>
    </row>
    <row r="273" spans="2:11" ht="17.25" thickBot="1">
      <c r="B273" s="9"/>
      <c r="C273" s="278" t="s">
        <v>220</v>
      </c>
      <c r="D273" s="148"/>
      <c r="E273" s="149"/>
      <c r="F273" s="148"/>
      <c r="G273" s="148"/>
      <c r="H273" s="148"/>
      <c r="I273" s="136"/>
      <c r="J273" s="148"/>
      <c r="K273" s="143">
        <f>SUM(K270:K272)</f>
        <v>29406292.927829999</v>
      </c>
    </row>
    <row r="274" spans="2:11" ht="17.25" thickBot="1">
      <c r="B274" s="9"/>
      <c r="C274" s="274"/>
      <c r="D274" s="275"/>
      <c r="E274" s="275"/>
      <c r="F274" s="275">
        <v>10</v>
      </c>
      <c r="G274" s="275" t="s">
        <v>150</v>
      </c>
      <c r="H274" s="275"/>
      <c r="I274" s="275"/>
      <c r="J274" s="275"/>
      <c r="K274" s="276"/>
    </row>
    <row r="275" spans="2:11">
      <c r="B275" s="9"/>
      <c r="C275" s="155">
        <v>10</v>
      </c>
      <c r="D275" s="146">
        <v>10.1</v>
      </c>
      <c r="E275" s="146"/>
      <c r="F275" s="248">
        <v>10.1</v>
      </c>
      <c r="G275" s="244" t="s">
        <v>224</v>
      </c>
      <c r="H275" s="257" t="s">
        <v>98</v>
      </c>
      <c r="I275" s="258">
        <v>70</v>
      </c>
      <c r="J275" s="293">
        <v>161790</v>
      </c>
      <c r="K275" s="234">
        <f>(I275*J275)</f>
        <v>11325300</v>
      </c>
    </row>
    <row r="276" spans="2:11">
      <c r="B276" s="9"/>
      <c r="C276" s="309" t="s">
        <v>149</v>
      </c>
      <c r="D276" s="310"/>
      <c r="E276" s="310"/>
      <c r="F276" s="310"/>
      <c r="G276" s="311"/>
      <c r="H276" s="310"/>
      <c r="I276" s="136"/>
      <c r="J276" s="312"/>
      <c r="K276" s="313">
        <f>SUM(K275:K275)</f>
        <v>11325300</v>
      </c>
    </row>
    <row r="278" spans="2:11" ht="17.25" thickBot="1"/>
    <row r="279" spans="2:11">
      <c r="G279" s="391" t="s">
        <v>104</v>
      </c>
      <c r="H279" s="392"/>
      <c r="I279" s="392"/>
      <c r="J279" s="393"/>
      <c r="K279" s="242">
        <f>(+K276+K273+K268+K265+K260+K256+K247+K238+K230+K225)</f>
        <v>448005885.70893639</v>
      </c>
    </row>
    <row r="280" spans="2:11">
      <c r="G280" s="394" t="s">
        <v>110</v>
      </c>
      <c r="H280" s="395"/>
      <c r="I280" s="395"/>
      <c r="J280" s="396"/>
      <c r="K280" s="243">
        <f>(K279*25%)</f>
        <v>112001471.4272341</v>
      </c>
    </row>
    <row r="281" spans="2:11">
      <c r="G281" s="394" t="s">
        <v>111</v>
      </c>
      <c r="H281" s="395"/>
      <c r="I281" s="395"/>
      <c r="J281" s="396"/>
      <c r="K281" s="178">
        <f>(K279*4%)</f>
        <v>17920235.428357456</v>
      </c>
    </row>
    <row r="282" spans="2:11">
      <c r="G282" s="394" t="s">
        <v>112</v>
      </c>
      <c r="H282" s="395"/>
      <c r="I282" s="395"/>
      <c r="J282" s="396"/>
      <c r="K282" s="178">
        <f>(K279*4%)</f>
        <v>17920235.428357456</v>
      </c>
    </row>
    <row r="283" spans="2:11" ht="17.25" thickBot="1">
      <c r="G283" s="397" t="s">
        <v>106</v>
      </c>
      <c r="H283" s="398"/>
      <c r="I283" s="398"/>
      <c r="J283" s="399"/>
      <c r="K283" s="237">
        <f>K282*0.19</f>
        <v>3404844.7313879165</v>
      </c>
    </row>
    <row r="284" spans="2:11" ht="17.25" thickBot="1">
      <c r="G284" s="388" t="s">
        <v>107</v>
      </c>
      <c r="H284" s="389"/>
      <c r="I284" s="389"/>
      <c r="J284" s="390"/>
      <c r="K284" s="259">
        <f>SUM(K279:K283)</f>
        <v>599252672.72427344</v>
      </c>
    </row>
    <row r="288" spans="2:11">
      <c r="C288" s="380" t="s">
        <v>108</v>
      </c>
      <c r="D288" s="381"/>
      <c r="E288" s="381"/>
      <c r="F288" s="381"/>
      <c r="G288" s="381"/>
      <c r="H288" s="425" t="s">
        <v>17</v>
      </c>
      <c r="I288" s="425"/>
      <c r="J288" s="425"/>
      <c r="K288" s="238" t="s">
        <v>18</v>
      </c>
    </row>
    <row r="289" spans="2:11">
      <c r="C289" s="380" t="s">
        <v>19</v>
      </c>
      <c r="D289" s="381"/>
      <c r="E289" s="381"/>
      <c r="F289" s="381"/>
      <c r="G289" s="381"/>
      <c r="H289" s="385" t="s">
        <v>20</v>
      </c>
      <c r="I289" s="385"/>
      <c r="J289" s="239" t="s">
        <v>21</v>
      </c>
      <c r="K289" s="240">
        <v>0.25</v>
      </c>
    </row>
    <row r="290" spans="2:11">
      <c r="C290" s="380" t="s">
        <v>109</v>
      </c>
      <c r="D290" s="381"/>
      <c r="E290" s="381"/>
      <c r="F290" s="381"/>
      <c r="G290" s="381"/>
      <c r="H290" s="382" t="s">
        <v>105</v>
      </c>
      <c r="I290" s="383"/>
      <c r="J290" s="239" t="s">
        <v>24</v>
      </c>
      <c r="K290" s="240">
        <v>0.04</v>
      </c>
    </row>
    <row r="291" spans="2:11">
      <c r="C291" s="207"/>
      <c r="D291" s="241"/>
      <c r="E291" s="208"/>
      <c r="F291" s="208"/>
      <c r="G291" s="209"/>
      <c r="H291" s="384" t="s">
        <v>74</v>
      </c>
      <c r="I291" s="385"/>
      <c r="J291" s="239" t="s">
        <v>26</v>
      </c>
      <c r="K291" s="240">
        <v>0.04</v>
      </c>
    </row>
    <row r="292" spans="2:11">
      <c r="C292" s="210"/>
      <c r="D292" s="211"/>
      <c r="E292" s="211"/>
      <c r="F292" s="211"/>
      <c r="G292" s="212"/>
      <c r="H292" s="385" t="s">
        <v>27</v>
      </c>
      <c r="I292" s="385"/>
      <c r="J292" s="239" t="s">
        <v>28</v>
      </c>
      <c r="K292" s="240">
        <v>0.33</v>
      </c>
    </row>
    <row r="293" spans="2:11">
      <c r="C293" s="211"/>
      <c r="D293" s="211"/>
      <c r="E293" s="211"/>
      <c r="F293" s="211"/>
      <c r="G293" s="211"/>
      <c r="H293" s="298"/>
      <c r="I293" s="298"/>
      <c r="J293" s="262"/>
      <c r="K293" s="263"/>
    </row>
    <row r="296" spans="2:11">
      <c r="G296" s="371" t="s">
        <v>113</v>
      </c>
      <c r="H296" s="371"/>
      <c r="I296" s="371"/>
    </row>
    <row r="299" spans="2:11" ht="17.25" thickBot="1"/>
    <row r="300" spans="2:11" ht="17.25" thickTop="1">
      <c r="B300" s="7"/>
      <c r="C300" s="225"/>
      <c r="D300" s="225"/>
      <c r="E300" s="226"/>
      <c r="F300" s="225"/>
      <c r="G300" s="225"/>
      <c r="H300" s="225"/>
      <c r="I300" s="225"/>
      <c r="J300" s="225"/>
      <c r="K300" s="225"/>
    </row>
    <row r="301" spans="2:11">
      <c r="B301" s="9"/>
      <c r="C301" s="415" t="s">
        <v>94</v>
      </c>
      <c r="D301" s="416"/>
      <c r="E301" s="416"/>
      <c r="F301" s="416"/>
      <c r="G301" s="5"/>
      <c r="H301" s="5"/>
      <c r="I301" s="5"/>
      <c r="J301" s="5"/>
      <c r="K301" s="5"/>
    </row>
    <row r="302" spans="2:11">
      <c r="B302" s="9"/>
      <c r="C302" s="203" t="s">
        <v>0</v>
      </c>
      <c r="D302" s="202" t="s">
        <v>97</v>
      </c>
      <c r="E302" s="203" t="s">
        <v>1</v>
      </c>
      <c r="F302" s="204">
        <v>1</v>
      </c>
      <c r="G302" s="5"/>
      <c r="H302" s="5"/>
      <c r="I302" s="5"/>
      <c r="J302" s="5"/>
      <c r="K302" s="5"/>
    </row>
    <row r="303" spans="2:11">
      <c r="B303" s="9"/>
      <c r="C303" s="417"/>
      <c r="D303" s="417"/>
      <c r="E303" s="417"/>
      <c r="F303" s="417"/>
      <c r="G303" s="417"/>
      <c r="H303" s="417"/>
      <c r="I303" s="417"/>
      <c r="J303" s="417"/>
      <c r="K303" s="417"/>
    </row>
    <row r="304" spans="2:11" ht="17.25" thickBot="1">
      <c r="B304" s="9"/>
      <c r="C304" s="418" t="s">
        <v>361</v>
      </c>
      <c r="D304" s="418"/>
      <c r="E304" s="418"/>
      <c r="F304" s="418"/>
      <c r="G304" s="418"/>
      <c r="H304" s="418"/>
      <c r="I304" s="418"/>
      <c r="J304" s="418"/>
      <c r="K304" s="418"/>
    </row>
    <row r="305" spans="2:11">
      <c r="B305" s="217"/>
      <c r="C305" s="419" t="s">
        <v>83</v>
      </c>
      <c r="D305" s="420"/>
      <c r="E305" s="420"/>
      <c r="F305" s="420"/>
      <c r="G305" s="420"/>
      <c r="H305" s="420"/>
      <c r="I305" s="420"/>
      <c r="J305" s="420"/>
      <c r="K305" s="421"/>
    </row>
    <row r="306" spans="2:11">
      <c r="B306" s="218"/>
      <c r="C306" s="422"/>
      <c r="D306" s="423"/>
      <c r="E306" s="423"/>
      <c r="F306" s="423"/>
      <c r="G306" s="423"/>
      <c r="H306" s="423"/>
      <c r="I306" s="423"/>
      <c r="J306" s="423"/>
      <c r="K306" s="424"/>
    </row>
    <row r="307" spans="2:11">
      <c r="B307" s="218"/>
      <c r="C307" s="400" t="s">
        <v>84</v>
      </c>
      <c r="D307" s="401"/>
      <c r="E307" s="401"/>
      <c r="F307" s="401"/>
      <c r="G307" s="401"/>
      <c r="H307" s="401"/>
      <c r="I307" s="401"/>
      <c r="J307" s="401"/>
      <c r="K307" s="402"/>
    </row>
    <row r="308" spans="2:11" ht="17.25" thickBot="1">
      <c r="B308" s="9"/>
      <c r="C308" s="403" t="s">
        <v>362</v>
      </c>
      <c r="D308" s="404"/>
      <c r="E308" s="404"/>
      <c r="F308" s="404"/>
      <c r="G308" s="404"/>
      <c r="H308" s="404"/>
      <c r="I308" s="404"/>
      <c r="J308" s="404"/>
      <c r="K308" s="405"/>
    </row>
    <row r="309" spans="2:11">
      <c r="B309" s="9"/>
      <c r="C309" s="406" t="s">
        <v>2</v>
      </c>
      <c r="D309" s="408" t="s">
        <v>3</v>
      </c>
      <c r="E309" s="410" t="s">
        <v>4</v>
      </c>
      <c r="F309" s="410"/>
      <c r="G309" s="406" t="s">
        <v>5</v>
      </c>
      <c r="H309" s="408" t="s">
        <v>6</v>
      </c>
      <c r="I309" s="408" t="s">
        <v>7</v>
      </c>
      <c r="J309" s="411" t="s">
        <v>8</v>
      </c>
      <c r="K309" s="413" t="s">
        <v>9</v>
      </c>
    </row>
    <row r="310" spans="2:11" ht="17.25" thickBot="1">
      <c r="B310" s="9"/>
      <c r="C310" s="407"/>
      <c r="D310" s="409"/>
      <c r="E310" s="129" t="s">
        <v>10</v>
      </c>
      <c r="F310" s="129" t="s">
        <v>11</v>
      </c>
      <c r="G310" s="407"/>
      <c r="H310" s="409"/>
      <c r="I310" s="409"/>
      <c r="J310" s="412"/>
      <c r="K310" s="414"/>
    </row>
    <row r="311" spans="2:11" ht="17.25" thickBot="1">
      <c r="B311" s="9"/>
      <c r="C311" s="274"/>
      <c r="D311" s="275"/>
      <c r="E311" s="275"/>
      <c r="F311" s="275">
        <v>1</v>
      </c>
      <c r="G311" s="275" t="s">
        <v>258</v>
      </c>
      <c r="H311" s="275"/>
      <c r="I311" s="275"/>
      <c r="J311" s="275"/>
      <c r="K311" s="276"/>
    </row>
    <row r="312" spans="2:11">
      <c r="B312" s="9"/>
      <c r="C312" s="155">
        <v>1</v>
      </c>
      <c r="D312" s="301">
        <v>1.1000000000000001</v>
      </c>
      <c r="E312" s="146"/>
      <c r="F312" s="248" t="s">
        <v>102</v>
      </c>
      <c r="G312" s="256" t="s">
        <v>115</v>
      </c>
      <c r="H312" s="257" t="s">
        <v>98</v>
      </c>
      <c r="I312" s="250">
        <v>254.5</v>
      </c>
      <c r="J312" s="294">
        <v>14116</v>
      </c>
      <c r="K312" s="247">
        <f t="shared" ref="K312:K322" si="36">I312*J312</f>
        <v>3592522</v>
      </c>
    </row>
    <row r="313" spans="2:11">
      <c r="B313" s="9"/>
      <c r="C313" s="155">
        <v>1</v>
      </c>
      <c r="D313" s="301">
        <v>1.2</v>
      </c>
      <c r="E313" s="146"/>
      <c r="F313" s="248" t="s">
        <v>176</v>
      </c>
      <c r="G313" s="256" t="s">
        <v>177</v>
      </c>
      <c r="H313" s="257" t="s">
        <v>98</v>
      </c>
      <c r="I313" s="250">
        <v>123.49</v>
      </c>
      <c r="J313" s="294">
        <v>21686</v>
      </c>
      <c r="K313" s="247">
        <f t="shared" si="36"/>
        <v>2678004.1399999997</v>
      </c>
    </row>
    <row r="314" spans="2:11">
      <c r="B314" s="9"/>
      <c r="C314" s="155">
        <v>1</v>
      </c>
      <c r="D314" s="301">
        <v>1.3</v>
      </c>
      <c r="E314" s="146"/>
      <c r="F314" s="248" t="s">
        <v>241</v>
      </c>
      <c r="G314" s="256" t="s">
        <v>178</v>
      </c>
      <c r="H314" s="257" t="s">
        <v>98</v>
      </c>
      <c r="I314" s="250">
        <v>73.39</v>
      </c>
      <c r="J314" s="247">
        <f>49245.31*1.053</f>
        <v>51855.311429999994</v>
      </c>
      <c r="K314" s="247">
        <f t="shared" si="36"/>
        <v>3805661.3058476998</v>
      </c>
    </row>
    <row r="315" spans="2:11">
      <c r="B315" s="9"/>
      <c r="C315" s="155">
        <v>1</v>
      </c>
      <c r="D315" s="301">
        <v>1.4</v>
      </c>
      <c r="E315" s="146"/>
      <c r="F315" s="248" t="s">
        <v>241</v>
      </c>
      <c r="G315" s="256" t="s">
        <v>259</v>
      </c>
      <c r="H315" s="257" t="s">
        <v>98</v>
      </c>
      <c r="I315" s="250">
        <v>67.239999999999995</v>
      </c>
      <c r="J315" s="247">
        <f>22250.49*1.053</f>
        <v>23429.76597</v>
      </c>
      <c r="K315" s="247">
        <f t="shared" si="36"/>
        <v>1575417.4638228</v>
      </c>
    </row>
    <row r="316" spans="2:11">
      <c r="B316" s="9"/>
      <c r="C316" s="155">
        <v>1</v>
      </c>
      <c r="D316" s="301">
        <v>1.5</v>
      </c>
      <c r="E316" s="146"/>
      <c r="F316" s="248" t="s">
        <v>179</v>
      </c>
      <c r="G316" s="256" t="s">
        <v>180</v>
      </c>
      <c r="H316" s="257" t="s">
        <v>98</v>
      </c>
      <c r="I316" s="250">
        <v>73.39</v>
      </c>
      <c r="J316" s="294">
        <v>19589</v>
      </c>
      <c r="K316" s="247">
        <f t="shared" si="36"/>
        <v>1437636.71</v>
      </c>
    </row>
    <row r="317" spans="2:11">
      <c r="B317" s="9"/>
      <c r="C317" s="155">
        <v>1</v>
      </c>
      <c r="D317" s="301">
        <v>1.6</v>
      </c>
      <c r="E317" s="146"/>
      <c r="F317" s="248" t="s">
        <v>241</v>
      </c>
      <c r="G317" s="256" t="s">
        <v>116</v>
      </c>
      <c r="H317" s="257" t="s">
        <v>117</v>
      </c>
      <c r="I317" s="250">
        <v>50</v>
      </c>
      <c r="J317" s="247">
        <f>8148.33*1.053</f>
        <v>8580.1914899999992</v>
      </c>
      <c r="K317" s="247">
        <f t="shared" si="36"/>
        <v>429009.57449999999</v>
      </c>
    </row>
    <row r="318" spans="2:11">
      <c r="B318" s="9"/>
      <c r="C318" s="155">
        <v>1</v>
      </c>
      <c r="D318" s="301">
        <v>1.7</v>
      </c>
      <c r="E318" s="146"/>
      <c r="F318" s="248" t="s">
        <v>118</v>
      </c>
      <c r="G318" s="256" t="s">
        <v>119</v>
      </c>
      <c r="H318" s="257" t="s">
        <v>117</v>
      </c>
      <c r="I318" s="250">
        <v>12</v>
      </c>
      <c r="J318" s="294">
        <v>40253</v>
      </c>
      <c r="K318" s="247">
        <f t="shared" si="36"/>
        <v>483036</v>
      </c>
    </row>
    <row r="319" spans="2:11">
      <c r="B319" s="9"/>
      <c r="C319" s="155">
        <v>1</v>
      </c>
      <c r="D319" s="301">
        <v>1.8</v>
      </c>
      <c r="E319" s="146"/>
      <c r="F319" s="248" t="s">
        <v>241</v>
      </c>
      <c r="G319" s="256" t="s">
        <v>183</v>
      </c>
      <c r="H319" s="257" t="s">
        <v>117</v>
      </c>
      <c r="I319" s="250">
        <v>6</v>
      </c>
      <c r="J319" s="247">
        <f>26769.39*1.053</f>
        <v>28188.167669999999</v>
      </c>
      <c r="K319" s="247">
        <f t="shared" si="36"/>
        <v>169129.00602</v>
      </c>
    </row>
    <row r="320" spans="2:11">
      <c r="B320" s="9"/>
      <c r="C320" s="155">
        <v>1</v>
      </c>
      <c r="D320" s="301">
        <v>1.9</v>
      </c>
      <c r="E320" s="146"/>
      <c r="F320" s="248" t="s">
        <v>241</v>
      </c>
      <c r="G320" s="256" t="s">
        <v>260</v>
      </c>
      <c r="H320" s="257" t="s">
        <v>117</v>
      </c>
      <c r="I320" s="250">
        <v>2</v>
      </c>
      <c r="J320" s="247">
        <f>50858.28*1.053</f>
        <v>53553.768839999997</v>
      </c>
      <c r="K320" s="247">
        <f t="shared" si="36"/>
        <v>107107.53767999999</v>
      </c>
    </row>
    <row r="321" spans="2:11">
      <c r="B321" s="9"/>
      <c r="C321" s="155"/>
      <c r="D321" s="302">
        <v>1.1000000000000001</v>
      </c>
      <c r="E321" s="146"/>
      <c r="F321" s="248" t="s">
        <v>242</v>
      </c>
      <c r="G321" s="256" t="s">
        <v>244</v>
      </c>
      <c r="H321" s="257" t="s">
        <v>98</v>
      </c>
      <c r="I321" s="250">
        <v>57.89</v>
      </c>
      <c r="J321" s="294">
        <v>14955</v>
      </c>
      <c r="K321" s="247">
        <f t="shared" si="36"/>
        <v>865744.95</v>
      </c>
    </row>
    <row r="322" spans="2:11">
      <c r="B322" s="9"/>
      <c r="C322" s="155">
        <v>1</v>
      </c>
      <c r="D322" s="301">
        <v>1.1100000000000001</v>
      </c>
      <c r="E322" s="146"/>
      <c r="F322" s="248" t="s">
        <v>241</v>
      </c>
      <c r="G322" s="256" t="s">
        <v>245</v>
      </c>
      <c r="H322" s="257" t="s">
        <v>101</v>
      </c>
      <c r="I322" s="250">
        <v>12</v>
      </c>
      <c r="J322" s="247">
        <f>23103.08*1.053</f>
        <v>24327.543239999999</v>
      </c>
      <c r="K322" s="247">
        <f t="shared" si="36"/>
        <v>291930.51887999999</v>
      </c>
    </row>
    <row r="323" spans="2:11" ht="17.25" thickBot="1">
      <c r="B323" s="9"/>
      <c r="C323" s="278" t="s">
        <v>121</v>
      </c>
      <c r="D323" s="279"/>
      <c r="E323" s="279"/>
      <c r="F323" s="279"/>
      <c r="G323" s="280"/>
      <c r="H323" s="279"/>
      <c r="I323" s="136"/>
      <c r="J323" s="142"/>
      <c r="K323" s="143">
        <f>SUM(K312:K322)</f>
        <v>15435199.206750499</v>
      </c>
    </row>
    <row r="324" spans="2:11" ht="17.25" thickBot="1">
      <c r="B324" s="9"/>
      <c r="C324" s="274"/>
      <c r="D324" s="275"/>
      <c r="E324" s="275"/>
      <c r="F324" s="275">
        <v>2</v>
      </c>
      <c r="G324" s="275" t="s">
        <v>120</v>
      </c>
      <c r="H324" s="275"/>
      <c r="I324" s="275"/>
      <c r="J324" s="275"/>
      <c r="K324" s="276"/>
    </row>
    <row r="325" spans="2:11" ht="24">
      <c r="B325" s="9"/>
      <c r="C325" s="155">
        <v>2</v>
      </c>
      <c r="D325" s="301">
        <v>2.1</v>
      </c>
      <c r="E325" s="146"/>
      <c r="F325" s="248" t="s">
        <v>241</v>
      </c>
      <c r="G325" s="305" t="s">
        <v>184</v>
      </c>
      <c r="H325" s="249" t="s">
        <v>98</v>
      </c>
      <c r="I325" s="250">
        <v>325.54000000000002</v>
      </c>
      <c r="J325" s="247">
        <f>89270.15*1.053</f>
        <v>94001.467949999991</v>
      </c>
      <c r="K325" s="234">
        <f t="shared" ref="K325:K329" si="37">+J325*I325</f>
        <v>30601237.876442999</v>
      </c>
    </row>
    <row r="326" spans="2:11">
      <c r="B326" s="9"/>
      <c r="C326" s="155">
        <v>2</v>
      </c>
      <c r="D326" s="301">
        <v>2.2000000000000002</v>
      </c>
      <c r="E326" s="146"/>
      <c r="F326" s="248" t="s">
        <v>241</v>
      </c>
      <c r="G326" s="305" t="s">
        <v>261</v>
      </c>
      <c r="H326" s="249" t="s">
        <v>101</v>
      </c>
      <c r="I326" s="250">
        <v>387.23</v>
      </c>
      <c r="J326" s="247">
        <f>117292.51*1.053</f>
        <v>123509.01302999999</v>
      </c>
      <c r="K326" s="234">
        <f t="shared" si="37"/>
        <v>47826395.115606897</v>
      </c>
    </row>
    <row r="327" spans="2:11" ht="24">
      <c r="B327" s="9"/>
      <c r="C327" s="155">
        <v>2</v>
      </c>
      <c r="D327" s="301">
        <v>2.2999999999999998</v>
      </c>
      <c r="E327" s="146"/>
      <c r="F327" s="248" t="s">
        <v>241</v>
      </c>
      <c r="G327" s="305" t="s">
        <v>262</v>
      </c>
      <c r="H327" s="249" t="s">
        <v>98</v>
      </c>
      <c r="I327" s="250">
        <v>104.54</v>
      </c>
      <c r="J327" s="247">
        <f>68168.77*1.053</f>
        <v>71781.714810000005</v>
      </c>
      <c r="K327" s="234">
        <f t="shared" si="37"/>
        <v>7504060.4662374007</v>
      </c>
    </row>
    <row r="328" spans="2:11">
      <c r="B328" s="9"/>
      <c r="C328" s="155">
        <v>2</v>
      </c>
      <c r="D328" s="301">
        <v>2.4</v>
      </c>
      <c r="E328" s="146"/>
      <c r="F328" s="248" t="s">
        <v>241</v>
      </c>
      <c r="G328" s="305" t="s">
        <v>187</v>
      </c>
      <c r="H328" s="249" t="s">
        <v>98</v>
      </c>
      <c r="I328" s="250">
        <v>325.54000000000002</v>
      </c>
      <c r="J328" s="247">
        <f>131481.55*1.053</f>
        <v>138450.07214999999</v>
      </c>
      <c r="K328" s="234">
        <f t="shared" si="37"/>
        <v>45071036.487710997</v>
      </c>
    </row>
    <row r="329" spans="2:11" ht="24">
      <c r="B329" s="9"/>
      <c r="C329" s="155">
        <v>2</v>
      </c>
      <c r="D329" s="301">
        <v>2.5</v>
      </c>
      <c r="E329" s="146"/>
      <c r="F329" s="248" t="s">
        <v>241</v>
      </c>
      <c r="G329" s="305" t="s">
        <v>263</v>
      </c>
      <c r="H329" s="249" t="s">
        <v>101</v>
      </c>
      <c r="I329" s="250">
        <v>33.159999999999997</v>
      </c>
      <c r="J329" s="247">
        <f>57815.46*1.053</f>
        <v>60879.679379999994</v>
      </c>
      <c r="K329" s="234">
        <f t="shared" si="37"/>
        <v>2018770.1682407996</v>
      </c>
    </row>
    <row r="330" spans="2:11" ht="17.25" thickBot="1">
      <c r="B330" s="9"/>
      <c r="C330" s="278" t="s">
        <v>122</v>
      </c>
      <c r="D330" s="148"/>
      <c r="E330" s="149"/>
      <c r="F330" s="148"/>
      <c r="G330" s="148"/>
      <c r="H330" s="148"/>
      <c r="I330" s="136"/>
      <c r="J330" s="148"/>
      <c r="K330" s="143">
        <f>SUM(K325:K329)</f>
        <v>133021500.1142391</v>
      </c>
    </row>
    <row r="331" spans="2:11" ht="17.25" thickBot="1">
      <c r="B331" s="9"/>
      <c r="C331" s="274"/>
      <c r="D331" s="275"/>
      <c r="E331" s="275"/>
      <c r="F331" s="275">
        <v>3</v>
      </c>
      <c r="G331" s="275" t="s">
        <v>123</v>
      </c>
      <c r="H331" s="275"/>
      <c r="I331" s="275"/>
      <c r="J331" s="275"/>
      <c r="K331" s="276"/>
    </row>
    <row r="332" spans="2:11">
      <c r="B332" s="9"/>
      <c r="C332" s="155">
        <v>3</v>
      </c>
      <c r="D332" s="301">
        <v>3.1</v>
      </c>
      <c r="E332" s="146"/>
      <c r="F332" s="248" t="s">
        <v>248</v>
      </c>
      <c r="G332" s="305" t="s">
        <v>250</v>
      </c>
      <c r="H332" s="314" t="s">
        <v>101</v>
      </c>
      <c r="I332" s="315">
        <v>13.33</v>
      </c>
      <c r="J332" s="294">
        <v>59708</v>
      </c>
      <c r="K332" s="234">
        <f t="shared" ref="K332:K339" si="38">+J332*I332</f>
        <v>795907.64</v>
      </c>
    </row>
    <row r="333" spans="2:11">
      <c r="B333" s="9"/>
      <c r="C333" s="155">
        <v>3</v>
      </c>
      <c r="D333" s="301">
        <v>3.2</v>
      </c>
      <c r="E333" s="146"/>
      <c r="F333" s="248" t="s">
        <v>241</v>
      </c>
      <c r="G333" s="305" t="s">
        <v>265</v>
      </c>
      <c r="H333" s="314" t="s">
        <v>117</v>
      </c>
      <c r="I333" s="315">
        <v>4</v>
      </c>
      <c r="J333" s="247">
        <f>288894.64*1.053</f>
        <v>304206.05592000001</v>
      </c>
      <c r="K333" s="234">
        <f t="shared" si="38"/>
        <v>1216824.2236800001</v>
      </c>
    </row>
    <row r="334" spans="2:11">
      <c r="B334" s="9"/>
      <c r="C334" s="155">
        <v>3</v>
      </c>
      <c r="D334" s="301">
        <v>3.3</v>
      </c>
      <c r="E334" s="146"/>
      <c r="F334" s="248" t="s">
        <v>264</v>
      </c>
      <c r="G334" s="305" t="s">
        <v>196</v>
      </c>
      <c r="H334" s="314" t="s">
        <v>117</v>
      </c>
      <c r="I334" s="315">
        <v>1</v>
      </c>
      <c r="J334" s="247">
        <f>488744.44*1.053</f>
        <v>514647.89531999995</v>
      </c>
      <c r="K334" s="234">
        <f t="shared" si="38"/>
        <v>514647.89531999995</v>
      </c>
    </row>
    <row r="335" spans="2:11" ht="24">
      <c r="B335" s="9"/>
      <c r="C335" s="155">
        <v>3</v>
      </c>
      <c r="D335" s="301">
        <v>3.4</v>
      </c>
      <c r="E335" s="146"/>
      <c r="F335" s="248" t="s">
        <v>125</v>
      </c>
      <c r="G335" s="305" t="s">
        <v>155</v>
      </c>
      <c r="H335" s="314" t="s">
        <v>117</v>
      </c>
      <c r="I335" s="315">
        <v>1</v>
      </c>
      <c r="J335" s="294">
        <v>427115</v>
      </c>
      <c r="K335" s="234">
        <f t="shared" si="38"/>
        <v>427115</v>
      </c>
    </row>
    <row r="336" spans="2:11">
      <c r="B336" s="9"/>
      <c r="C336" s="155">
        <v>3</v>
      </c>
      <c r="D336" s="301">
        <v>3.5</v>
      </c>
      <c r="E336" s="146"/>
      <c r="F336" s="248" t="s">
        <v>241</v>
      </c>
      <c r="G336" s="305" t="s">
        <v>266</v>
      </c>
      <c r="H336" s="314" t="s">
        <v>98</v>
      </c>
      <c r="I336" s="315">
        <v>14.18</v>
      </c>
      <c r="J336" s="293">
        <f>65115.25*1.053</f>
        <v>68566.35824999999</v>
      </c>
      <c r="K336" s="234">
        <f t="shared" si="38"/>
        <v>972270.95998499985</v>
      </c>
    </row>
    <row r="337" spans="2:11">
      <c r="B337" s="9"/>
      <c r="C337" s="155">
        <v>3</v>
      </c>
      <c r="D337" s="301">
        <v>3.6</v>
      </c>
      <c r="E337" s="146"/>
      <c r="F337" s="248" t="s">
        <v>156</v>
      </c>
      <c r="G337" s="305" t="s">
        <v>267</v>
      </c>
      <c r="H337" s="314" t="s">
        <v>117</v>
      </c>
      <c r="I337" s="315">
        <v>4</v>
      </c>
      <c r="J337" s="294">
        <v>268802</v>
      </c>
      <c r="K337" s="234">
        <f t="shared" si="38"/>
        <v>1075208</v>
      </c>
    </row>
    <row r="338" spans="2:11">
      <c r="B338" s="9"/>
      <c r="C338" s="155">
        <v>3</v>
      </c>
      <c r="D338" s="301">
        <v>3.7</v>
      </c>
      <c r="E338" s="146"/>
      <c r="F338" s="248" t="s">
        <v>193</v>
      </c>
      <c r="G338" s="305" t="s">
        <v>268</v>
      </c>
      <c r="H338" s="314" t="s">
        <v>117</v>
      </c>
      <c r="I338" s="315">
        <v>2</v>
      </c>
      <c r="J338" s="294">
        <v>248793</v>
      </c>
      <c r="K338" s="234">
        <f t="shared" si="38"/>
        <v>497586</v>
      </c>
    </row>
    <row r="339" spans="2:11">
      <c r="B339" s="9"/>
      <c r="C339" s="155">
        <v>3</v>
      </c>
      <c r="D339" s="301">
        <v>3.8</v>
      </c>
      <c r="E339" s="146"/>
      <c r="F339" s="248" t="s">
        <v>264</v>
      </c>
      <c r="G339" s="305" t="s">
        <v>202</v>
      </c>
      <c r="H339" s="314" t="s">
        <v>117</v>
      </c>
      <c r="I339" s="315">
        <v>5</v>
      </c>
      <c r="J339" s="247">
        <f>139460.13*1.053</f>
        <v>146851.51689</v>
      </c>
      <c r="K339" s="234">
        <f t="shared" si="38"/>
        <v>734257.58444999997</v>
      </c>
    </row>
    <row r="340" spans="2:11" ht="17.25" thickBot="1">
      <c r="B340" s="9"/>
      <c r="C340" s="284" t="s">
        <v>124</v>
      </c>
      <c r="D340" s="285"/>
      <c r="E340" s="285"/>
      <c r="F340" s="285"/>
      <c r="G340" s="286"/>
      <c r="H340" s="285"/>
      <c r="I340" s="136"/>
      <c r="J340" s="160"/>
      <c r="K340" s="161">
        <f>SUM(K332:K339)</f>
        <v>6233817.3034349997</v>
      </c>
    </row>
    <row r="341" spans="2:11" ht="17.25" thickBot="1">
      <c r="B341" s="9"/>
      <c r="C341" s="274"/>
      <c r="D341" s="275"/>
      <c r="E341" s="275"/>
      <c r="F341" s="275">
        <v>4</v>
      </c>
      <c r="G341" s="275" t="s">
        <v>126</v>
      </c>
      <c r="H341" s="275"/>
      <c r="I341" s="275"/>
      <c r="J341" s="275"/>
      <c r="K341" s="276"/>
    </row>
    <row r="342" spans="2:11">
      <c r="B342" s="9"/>
      <c r="C342" s="155">
        <v>4</v>
      </c>
      <c r="D342" s="301">
        <v>4.0999999999999996</v>
      </c>
      <c r="E342" s="146"/>
      <c r="F342" s="303" t="s">
        <v>100</v>
      </c>
      <c r="G342" s="308" t="s">
        <v>157</v>
      </c>
      <c r="H342" s="287" t="s">
        <v>117</v>
      </c>
      <c r="I342" s="316">
        <v>1</v>
      </c>
      <c r="J342" s="247">
        <f>124521.48*1.053</f>
        <v>131121.11843999999</v>
      </c>
      <c r="K342" s="234">
        <f t="shared" ref="K342:K351" si="39">+J342*I342</f>
        <v>131121.11843999999</v>
      </c>
    </row>
    <row r="343" spans="2:11">
      <c r="B343" s="9"/>
      <c r="C343" s="155">
        <v>4</v>
      </c>
      <c r="D343" s="301">
        <v>4.2</v>
      </c>
      <c r="E343" s="146"/>
      <c r="F343" s="303" t="s">
        <v>100</v>
      </c>
      <c r="G343" s="308" t="s">
        <v>269</v>
      </c>
      <c r="H343" s="287" t="s">
        <v>117</v>
      </c>
      <c r="I343" s="316">
        <v>1</v>
      </c>
      <c r="J343" s="247">
        <f>177171.48*1.053</f>
        <v>186561.56844</v>
      </c>
      <c r="K343" s="234">
        <f t="shared" si="39"/>
        <v>186561.56844</v>
      </c>
    </row>
    <row r="344" spans="2:11">
      <c r="B344" s="9"/>
      <c r="C344" s="155">
        <v>4</v>
      </c>
      <c r="D344" s="301">
        <v>4.3</v>
      </c>
      <c r="E344" s="146"/>
      <c r="F344" s="303" t="s">
        <v>100</v>
      </c>
      <c r="G344" s="308" t="s">
        <v>205</v>
      </c>
      <c r="H344" s="287" t="s">
        <v>117</v>
      </c>
      <c r="I344" s="316">
        <v>4</v>
      </c>
      <c r="J344" s="247">
        <f>26359.34*1.053</f>
        <v>27756.385019999998</v>
      </c>
      <c r="K344" s="234">
        <f t="shared" si="39"/>
        <v>111025.54007999999</v>
      </c>
    </row>
    <row r="345" spans="2:11">
      <c r="B345" s="9"/>
      <c r="C345" s="155">
        <v>4</v>
      </c>
      <c r="D345" s="301">
        <v>4.4000000000000004</v>
      </c>
      <c r="E345" s="146"/>
      <c r="F345" s="303" t="s">
        <v>100</v>
      </c>
      <c r="G345" s="308" t="s">
        <v>128</v>
      </c>
      <c r="H345" s="287" t="s">
        <v>117</v>
      </c>
      <c r="I345" s="316">
        <v>5</v>
      </c>
      <c r="J345" s="247">
        <f>27621.35*1.053</f>
        <v>29085.281549999996</v>
      </c>
      <c r="K345" s="234">
        <f t="shared" si="39"/>
        <v>145426.40774999998</v>
      </c>
    </row>
    <row r="346" spans="2:11">
      <c r="B346" s="9"/>
      <c r="C346" s="155">
        <v>4</v>
      </c>
      <c r="D346" s="301">
        <v>4.5</v>
      </c>
      <c r="E346" s="146"/>
      <c r="F346" s="303" t="s">
        <v>100</v>
      </c>
      <c r="G346" s="308" t="s">
        <v>270</v>
      </c>
      <c r="H346" s="287" t="s">
        <v>117</v>
      </c>
      <c r="I346" s="316">
        <v>1</v>
      </c>
      <c r="J346" s="247">
        <f>43621.35*1.053</f>
        <v>45933.281549999992</v>
      </c>
      <c r="K346" s="234">
        <f t="shared" si="39"/>
        <v>45933.281549999992</v>
      </c>
    </row>
    <row r="347" spans="2:11">
      <c r="B347" s="9"/>
      <c r="C347" s="155">
        <v>4</v>
      </c>
      <c r="D347" s="301">
        <v>4.5999999999999996</v>
      </c>
      <c r="E347" s="146"/>
      <c r="F347" s="303" t="s">
        <v>100</v>
      </c>
      <c r="G347" s="308" t="s">
        <v>129</v>
      </c>
      <c r="H347" s="287" t="s">
        <v>117</v>
      </c>
      <c r="I347" s="316">
        <v>2</v>
      </c>
      <c r="J347" s="247">
        <f>239056.08*1.053</f>
        <v>251726.05223999996</v>
      </c>
      <c r="K347" s="234">
        <f t="shared" si="39"/>
        <v>503452.10447999992</v>
      </c>
    </row>
    <row r="348" spans="2:11">
      <c r="B348" s="9"/>
      <c r="C348" s="155">
        <v>4</v>
      </c>
      <c r="D348" s="301">
        <v>4.7</v>
      </c>
      <c r="E348" s="146"/>
      <c r="F348" s="303" t="s">
        <v>100</v>
      </c>
      <c r="G348" s="308" t="s">
        <v>130</v>
      </c>
      <c r="H348" s="287" t="s">
        <v>117</v>
      </c>
      <c r="I348" s="316">
        <v>8</v>
      </c>
      <c r="J348" s="247">
        <f>24049.41*1.053</f>
        <v>25324.028729999998</v>
      </c>
      <c r="K348" s="234">
        <f t="shared" si="39"/>
        <v>202592.22983999999</v>
      </c>
    </row>
    <row r="349" spans="2:11">
      <c r="B349" s="9"/>
      <c r="C349" s="155">
        <v>4</v>
      </c>
      <c r="D349" s="301">
        <v>4.8</v>
      </c>
      <c r="E349" s="146"/>
      <c r="F349" s="303" t="s">
        <v>100</v>
      </c>
      <c r="G349" s="308" t="s">
        <v>131</v>
      </c>
      <c r="H349" s="287" t="s">
        <v>117</v>
      </c>
      <c r="I349" s="316">
        <v>5</v>
      </c>
      <c r="J349" s="247">
        <f>80049.41*1.053</f>
        <v>84292.028730000005</v>
      </c>
      <c r="K349" s="234">
        <f t="shared" si="39"/>
        <v>421460.14365000004</v>
      </c>
    </row>
    <row r="350" spans="2:11">
      <c r="B350" s="9"/>
      <c r="C350" s="155">
        <v>4</v>
      </c>
      <c r="D350" s="301">
        <v>4.9000000000000004</v>
      </c>
      <c r="E350" s="146"/>
      <c r="F350" s="303" t="s">
        <v>100</v>
      </c>
      <c r="G350" s="308" t="s">
        <v>271</v>
      </c>
      <c r="H350" s="287" t="s">
        <v>117</v>
      </c>
      <c r="I350" s="316">
        <v>11</v>
      </c>
      <c r="J350" s="247">
        <f>234091.06*1.053</f>
        <v>246497.88617999997</v>
      </c>
      <c r="K350" s="234">
        <f t="shared" si="39"/>
        <v>2711476.7479799995</v>
      </c>
    </row>
    <row r="351" spans="2:11">
      <c r="B351" s="9"/>
      <c r="C351" s="155">
        <v>4</v>
      </c>
      <c r="D351" s="302">
        <v>4.0999999999999996</v>
      </c>
      <c r="E351" s="146"/>
      <c r="F351" s="303" t="s">
        <v>100</v>
      </c>
      <c r="G351" s="308" t="s">
        <v>132</v>
      </c>
      <c r="H351" s="287" t="s">
        <v>117</v>
      </c>
      <c r="I351" s="316">
        <v>50</v>
      </c>
      <c r="J351" s="247">
        <f>55485.06*1.053</f>
        <v>58425.768179999992</v>
      </c>
      <c r="K351" s="234">
        <f t="shared" si="39"/>
        <v>2921288.4089999995</v>
      </c>
    </row>
    <row r="352" spans="2:11" ht="17.25" thickBot="1">
      <c r="B352" s="9"/>
      <c r="C352" s="278" t="s">
        <v>127</v>
      </c>
      <c r="D352" s="289"/>
      <c r="E352" s="289"/>
      <c r="F352" s="289"/>
      <c r="G352" s="290"/>
      <c r="H352" s="279"/>
      <c r="I352" s="136"/>
      <c r="J352" s="142"/>
      <c r="K352" s="143">
        <f>SUM(K342:K351)</f>
        <v>7380337.5512099992</v>
      </c>
    </row>
    <row r="353" spans="2:11" ht="17.25" thickBot="1">
      <c r="B353" s="9"/>
      <c r="C353" s="274"/>
      <c r="D353" s="275"/>
      <c r="E353" s="275"/>
      <c r="F353" s="275">
        <v>5</v>
      </c>
      <c r="G353" s="275" t="s">
        <v>152</v>
      </c>
      <c r="H353" s="275"/>
      <c r="I353" s="275"/>
      <c r="J353" s="275"/>
      <c r="K353" s="276"/>
    </row>
    <row r="354" spans="2:11">
      <c r="B354" s="9"/>
      <c r="C354" s="155">
        <v>5</v>
      </c>
      <c r="D354" s="146">
        <v>5.0999999999999996</v>
      </c>
      <c r="E354" s="146"/>
      <c r="F354" s="303" t="s">
        <v>133</v>
      </c>
      <c r="G354" s="308" t="s">
        <v>134</v>
      </c>
      <c r="H354" s="253" t="s">
        <v>101</v>
      </c>
      <c r="I354" s="317">
        <v>298.54000000000002</v>
      </c>
      <c r="J354" s="294">
        <v>5429</v>
      </c>
      <c r="K354" s="234">
        <f t="shared" ref="K354:K357" si="40">+J354*I354</f>
        <v>1620773.6600000001</v>
      </c>
    </row>
    <row r="355" spans="2:11">
      <c r="B355" s="9"/>
      <c r="C355" s="155">
        <v>5</v>
      </c>
      <c r="D355" s="146">
        <v>5.2</v>
      </c>
      <c r="E355" s="146"/>
      <c r="F355" s="303" t="s">
        <v>136</v>
      </c>
      <c r="G355" s="308" t="s">
        <v>137</v>
      </c>
      <c r="H355" s="253" t="s">
        <v>101</v>
      </c>
      <c r="I355" s="317">
        <v>298.54000000000002</v>
      </c>
      <c r="J355" s="294">
        <v>4975</v>
      </c>
      <c r="K355" s="234">
        <f t="shared" si="40"/>
        <v>1485236.5</v>
      </c>
    </row>
    <row r="356" spans="2:11">
      <c r="B356" s="9"/>
      <c r="C356" s="155">
        <v>5</v>
      </c>
      <c r="D356" s="146">
        <v>5.3</v>
      </c>
      <c r="E356" s="146"/>
      <c r="F356" s="303" t="s">
        <v>158</v>
      </c>
      <c r="G356" s="308" t="s">
        <v>139</v>
      </c>
      <c r="H356" s="253" t="s">
        <v>98</v>
      </c>
      <c r="I356" s="317">
        <v>980.54</v>
      </c>
      <c r="J356" s="294">
        <v>19086</v>
      </c>
      <c r="K356" s="234">
        <f t="shared" si="40"/>
        <v>18714586.439999998</v>
      </c>
    </row>
    <row r="357" spans="2:11" ht="36">
      <c r="B357" s="9"/>
      <c r="C357" s="155">
        <v>5</v>
      </c>
      <c r="D357" s="146">
        <v>5.4</v>
      </c>
      <c r="E357" s="146"/>
      <c r="F357" s="303" t="s">
        <v>100</v>
      </c>
      <c r="G357" s="308" t="s">
        <v>140</v>
      </c>
      <c r="H357" s="253" t="s">
        <v>98</v>
      </c>
      <c r="I357" s="317">
        <v>543.76</v>
      </c>
      <c r="J357" s="247">
        <f>27928.68*1.053</f>
        <v>29408.900039999997</v>
      </c>
      <c r="K357" s="234">
        <f t="shared" si="40"/>
        <v>15991383.485750398</v>
      </c>
    </row>
    <row r="358" spans="2:11" ht="17.25" thickBot="1">
      <c r="B358" s="9"/>
      <c r="C358" s="278" t="s">
        <v>209</v>
      </c>
      <c r="D358" s="289"/>
      <c r="E358" s="289"/>
      <c r="F358" s="289"/>
      <c r="G358" s="280"/>
      <c r="H358" s="279"/>
      <c r="I358" s="136"/>
      <c r="J358" s="142"/>
      <c r="K358" s="143">
        <f>SUM(K354:K357)</f>
        <v>37811980.085750394</v>
      </c>
    </row>
    <row r="359" spans="2:11" ht="17.25" thickBot="1">
      <c r="B359" s="9"/>
      <c r="C359" s="274"/>
      <c r="D359" s="275"/>
      <c r="E359" s="275"/>
      <c r="F359" s="275">
        <v>6</v>
      </c>
      <c r="G359" s="275" t="s">
        <v>141</v>
      </c>
      <c r="H359" s="275"/>
      <c r="I359" s="275"/>
      <c r="J359" s="275"/>
      <c r="K359" s="276"/>
    </row>
    <row r="360" spans="2:11">
      <c r="B360" s="9"/>
      <c r="C360" s="155">
        <v>6</v>
      </c>
      <c r="D360" s="146">
        <v>6.1</v>
      </c>
      <c r="E360" s="146"/>
      <c r="F360" s="248" t="s">
        <v>241</v>
      </c>
      <c r="G360" s="308" t="s">
        <v>143</v>
      </c>
      <c r="H360" s="253" t="s">
        <v>98</v>
      </c>
      <c r="I360" s="317">
        <v>99.65</v>
      </c>
      <c r="J360" s="247">
        <f>160372.86*1.053</f>
        <v>168872.62157999998</v>
      </c>
      <c r="K360" s="234">
        <f>I360*J360</f>
        <v>16828156.740447</v>
      </c>
    </row>
    <row r="361" spans="2:11" ht="17.25" thickBot="1">
      <c r="B361" s="9"/>
      <c r="C361" s="278" t="s">
        <v>153</v>
      </c>
      <c r="D361" s="289"/>
      <c r="E361" s="289"/>
      <c r="F361" s="289"/>
      <c r="G361" s="280"/>
      <c r="H361" s="279"/>
      <c r="I361" s="136"/>
      <c r="J361" s="142"/>
      <c r="K361" s="143">
        <f>SUM(K360:K360)</f>
        <v>16828156.740447</v>
      </c>
    </row>
    <row r="362" spans="2:11" ht="17.25" thickBot="1">
      <c r="B362" s="9"/>
      <c r="C362" s="274"/>
      <c r="D362" s="275"/>
      <c r="E362" s="275"/>
      <c r="F362" s="275">
        <v>7</v>
      </c>
      <c r="G362" s="275" t="s">
        <v>144</v>
      </c>
      <c r="H362" s="275"/>
      <c r="I362" s="275"/>
      <c r="J362" s="275"/>
      <c r="K362" s="276"/>
    </row>
    <row r="363" spans="2:11">
      <c r="B363" s="9"/>
      <c r="C363" s="155">
        <v>7</v>
      </c>
      <c r="D363" s="146" t="s">
        <v>254</v>
      </c>
      <c r="E363" s="146"/>
      <c r="F363" s="303" t="s">
        <v>100</v>
      </c>
      <c r="G363" s="256" t="s">
        <v>273</v>
      </c>
      <c r="H363" s="257" t="s">
        <v>98</v>
      </c>
      <c r="I363" s="258">
        <v>84.08</v>
      </c>
      <c r="J363" s="247">
        <f>183476.76*1.053</f>
        <v>193201.02828</v>
      </c>
      <c r="K363" s="234">
        <f>I363*J363</f>
        <v>16244342.457782399</v>
      </c>
    </row>
    <row r="364" spans="2:11">
      <c r="B364" s="9"/>
      <c r="C364" s="155">
        <v>7</v>
      </c>
      <c r="D364" s="146" t="s">
        <v>255</v>
      </c>
      <c r="E364" s="146"/>
      <c r="F364" s="303" t="s">
        <v>272</v>
      </c>
      <c r="G364" s="256" t="s">
        <v>274</v>
      </c>
      <c r="H364" s="257" t="s">
        <v>98</v>
      </c>
      <c r="I364" s="258">
        <v>8.5399999999999991</v>
      </c>
      <c r="J364" s="247">
        <v>296892</v>
      </c>
      <c r="K364" s="234">
        <f>I364*J364</f>
        <v>2535457.6799999997</v>
      </c>
    </row>
    <row r="365" spans="2:11" ht="36">
      <c r="B365" s="9"/>
      <c r="C365" s="155">
        <v>7</v>
      </c>
      <c r="D365" s="146" t="s">
        <v>256</v>
      </c>
      <c r="E365" s="146"/>
      <c r="F365" s="303" t="s">
        <v>100</v>
      </c>
      <c r="G365" s="256" t="s">
        <v>147</v>
      </c>
      <c r="H365" s="257" t="s">
        <v>98</v>
      </c>
      <c r="I365" s="258">
        <v>87.65</v>
      </c>
      <c r="J365" s="247">
        <f>251064.03*1.053</f>
        <v>264370.42358999996</v>
      </c>
      <c r="K365" s="236">
        <f t="shared" ref="K365" si="41">+J365*I365</f>
        <v>23172067.627663497</v>
      </c>
    </row>
    <row r="366" spans="2:11" ht="17.25" thickBot="1">
      <c r="B366" s="9"/>
      <c r="C366" s="278" t="s">
        <v>145</v>
      </c>
      <c r="D366" s="279"/>
      <c r="E366" s="279"/>
      <c r="F366" s="279"/>
      <c r="G366" s="280"/>
      <c r="H366" s="279"/>
      <c r="I366" s="136"/>
      <c r="J366" s="142"/>
      <c r="K366" s="143">
        <f>SUM(K363:K365)</f>
        <v>41951867.765445895</v>
      </c>
    </row>
    <row r="367" spans="2:11" ht="17.25" thickBot="1">
      <c r="B367" s="9"/>
      <c r="C367" s="274"/>
      <c r="D367" s="275"/>
      <c r="E367" s="275"/>
      <c r="F367" s="275">
        <v>8</v>
      </c>
      <c r="G367" s="275" t="s">
        <v>150</v>
      </c>
      <c r="H367" s="275"/>
      <c r="I367" s="275"/>
      <c r="J367" s="275"/>
      <c r="K367" s="276"/>
    </row>
    <row r="368" spans="2:11" ht="24">
      <c r="B368" s="9"/>
      <c r="C368" s="155">
        <v>8</v>
      </c>
      <c r="D368" s="235">
        <v>8.1</v>
      </c>
      <c r="E368" s="146"/>
      <c r="F368" s="299" t="s">
        <v>100</v>
      </c>
      <c r="G368" s="256" t="s">
        <v>275</v>
      </c>
      <c r="H368" s="257" t="s">
        <v>117</v>
      </c>
      <c r="I368" s="258">
        <v>1</v>
      </c>
      <c r="J368" s="247">
        <f>4148327.91*1.053</f>
        <v>4368189.2892300002</v>
      </c>
      <c r="K368" s="236">
        <f t="shared" ref="K368" si="42">+J368*I368</f>
        <v>4368189.2892300002</v>
      </c>
    </row>
    <row r="369" spans="2:11" ht="24">
      <c r="B369" s="9"/>
      <c r="C369" s="155">
        <v>8</v>
      </c>
      <c r="D369" s="235">
        <v>8.1999999999999993</v>
      </c>
      <c r="E369" s="146"/>
      <c r="F369" s="299" t="s">
        <v>100</v>
      </c>
      <c r="G369" s="256" t="s">
        <v>276</v>
      </c>
      <c r="H369" s="257" t="s">
        <v>117</v>
      </c>
      <c r="I369" s="258">
        <v>25</v>
      </c>
      <c r="J369" s="247">
        <f>125836.41*1.053</f>
        <v>132505.73973</v>
      </c>
      <c r="K369" s="236">
        <f t="shared" ref="K369" si="43">+J369*I369</f>
        <v>3312643.4932499998</v>
      </c>
    </row>
    <row r="370" spans="2:11" ht="17.25" thickBot="1">
      <c r="B370" s="9"/>
      <c r="C370" s="278" t="s">
        <v>220</v>
      </c>
      <c r="D370" s="279"/>
      <c r="E370" s="279"/>
      <c r="F370" s="279"/>
      <c r="G370" s="280"/>
      <c r="H370" s="279"/>
      <c r="I370" s="136"/>
      <c r="J370" s="142"/>
      <c r="K370" s="143">
        <f>SUM(K368:K369)</f>
        <v>7680832.7824799996</v>
      </c>
    </row>
    <row r="371" spans="2:11" ht="17.25" thickBot="1">
      <c r="B371" s="9"/>
      <c r="C371" s="274"/>
      <c r="D371" s="275"/>
      <c r="E371" s="275"/>
      <c r="F371" s="275">
        <v>9</v>
      </c>
      <c r="G371" s="275" t="s">
        <v>235</v>
      </c>
      <c r="H371" s="275"/>
      <c r="I371" s="275"/>
      <c r="J371" s="275"/>
      <c r="K371" s="276"/>
    </row>
    <row r="372" spans="2:11" ht="24">
      <c r="B372" s="9"/>
      <c r="C372" s="155">
        <v>9</v>
      </c>
      <c r="D372" s="146">
        <v>9.1</v>
      </c>
      <c r="E372" s="146"/>
      <c r="F372" s="299" t="s">
        <v>100</v>
      </c>
      <c r="G372" s="318" t="s">
        <v>236</v>
      </c>
      <c r="H372" s="319" t="s">
        <v>117</v>
      </c>
      <c r="I372" s="317">
        <v>1</v>
      </c>
      <c r="J372" s="294">
        <f>134754.33*1.053</f>
        <v>141896.30948999999</v>
      </c>
      <c r="K372" s="234">
        <f t="shared" ref="K372" si="44">+J372*I372</f>
        <v>141896.30948999999</v>
      </c>
    </row>
    <row r="373" spans="2:11" ht="17.25" thickBot="1">
      <c r="B373" s="9"/>
      <c r="C373" s="278" t="s">
        <v>220</v>
      </c>
      <c r="D373" s="148"/>
      <c r="E373" s="149"/>
      <c r="F373" s="148"/>
      <c r="G373" s="148"/>
      <c r="H373" s="148"/>
      <c r="I373" s="136"/>
      <c r="J373" s="148"/>
      <c r="K373" s="143">
        <f>SUM(K372:K372)</f>
        <v>141896.30948999999</v>
      </c>
    </row>
    <row r="375" spans="2:11" ht="17.25" thickBot="1"/>
    <row r="376" spans="2:11">
      <c r="G376" s="391" t="s">
        <v>104</v>
      </c>
      <c r="H376" s="392"/>
      <c r="I376" s="392"/>
      <c r="J376" s="393"/>
      <c r="K376" s="242">
        <f>(+K373+K370+K366+K361+K358+K352+K340+K330+K323)</f>
        <v>266485587.85924789</v>
      </c>
    </row>
    <row r="377" spans="2:11">
      <c r="G377" s="394" t="s">
        <v>110</v>
      </c>
      <c r="H377" s="395"/>
      <c r="I377" s="395"/>
      <c r="J377" s="396"/>
      <c r="K377" s="243">
        <f>(K376*25%)</f>
        <v>66621396.964811973</v>
      </c>
    </row>
    <row r="378" spans="2:11">
      <c r="G378" s="394" t="s">
        <v>111</v>
      </c>
      <c r="H378" s="395"/>
      <c r="I378" s="395"/>
      <c r="J378" s="396"/>
      <c r="K378" s="178">
        <f>(K376*4%)</f>
        <v>10659423.514369916</v>
      </c>
    </row>
    <row r="379" spans="2:11">
      <c r="G379" s="394" t="s">
        <v>112</v>
      </c>
      <c r="H379" s="395"/>
      <c r="I379" s="395"/>
      <c r="J379" s="396"/>
      <c r="K379" s="178">
        <f>(K376*4%)</f>
        <v>10659423.514369916</v>
      </c>
    </row>
    <row r="380" spans="2:11" ht="17.25" thickBot="1">
      <c r="G380" s="397" t="s">
        <v>106</v>
      </c>
      <c r="H380" s="398"/>
      <c r="I380" s="398"/>
      <c r="J380" s="399"/>
      <c r="K380" s="237">
        <f>K379*0.19</f>
        <v>2025290.4677302842</v>
      </c>
    </row>
    <row r="381" spans="2:11" ht="17.25" thickBot="1">
      <c r="G381" s="388" t="s">
        <v>107</v>
      </c>
      <c r="H381" s="389"/>
      <c r="I381" s="389"/>
      <c r="J381" s="390"/>
      <c r="K381" s="259">
        <f>SUM(K376:K380)</f>
        <v>356451122.32052994</v>
      </c>
    </row>
    <row r="385" spans="2:11">
      <c r="C385" s="380" t="s">
        <v>108</v>
      </c>
      <c r="D385" s="381"/>
      <c r="E385" s="381"/>
      <c r="F385" s="381"/>
      <c r="G385" s="381"/>
      <c r="H385" s="425" t="s">
        <v>17</v>
      </c>
      <c r="I385" s="425"/>
      <c r="J385" s="425"/>
      <c r="K385" s="238" t="s">
        <v>18</v>
      </c>
    </row>
    <row r="386" spans="2:11" ht="39.75" customHeight="1">
      <c r="C386" s="380" t="s">
        <v>19</v>
      </c>
      <c r="D386" s="381"/>
      <c r="E386" s="381"/>
      <c r="F386" s="381"/>
      <c r="G386" s="381"/>
      <c r="H386" s="385" t="s">
        <v>20</v>
      </c>
      <c r="I386" s="385"/>
      <c r="J386" s="239" t="s">
        <v>21</v>
      </c>
      <c r="K386" s="240">
        <v>0.25</v>
      </c>
    </row>
    <row r="387" spans="2:11">
      <c r="C387" s="380" t="s">
        <v>109</v>
      </c>
      <c r="D387" s="381"/>
      <c r="E387" s="381"/>
      <c r="F387" s="381"/>
      <c r="G387" s="381"/>
      <c r="H387" s="382" t="s">
        <v>105</v>
      </c>
      <c r="I387" s="383"/>
      <c r="J387" s="239" t="s">
        <v>24</v>
      </c>
      <c r="K387" s="240">
        <v>0.04</v>
      </c>
    </row>
    <row r="388" spans="2:11">
      <c r="C388" s="207"/>
      <c r="D388" s="241"/>
      <c r="E388" s="208"/>
      <c r="F388" s="208"/>
      <c r="G388" s="209"/>
      <c r="H388" s="384" t="s">
        <v>74</v>
      </c>
      <c r="I388" s="385"/>
      <c r="J388" s="239" t="s">
        <v>26</v>
      </c>
      <c r="K388" s="240">
        <v>0.04</v>
      </c>
    </row>
    <row r="389" spans="2:11">
      <c r="C389" s="210"/>
      <c r="D389" s="211"/>
      <c r="E389" s="211"/>
      <c r="F389" s="211"/>
      <c r="G389" s="212"/>
      <c r="H389" s="385" t="s">
        <v>27</v>
      </c>
      <c r="I389" s="385"/>
      <c r="J389" s="239" t="s">
        <v>28</v>
      </c>
      <c r="K389" s="240">
        <v>0.33</v>
      </c>
    </row>
    <row r="390" spans="2:11">
      <c r="C390" s="211"/>
      <c r="D390" s="211"/>
      <c r="E390" s="211"/>
      <c r="F390" s="211"/>
      <c r="G390" s="211"/>
      <c r="H390" s="298"/>
      <c r="I390" s="298"/>
      <c r="J390" s="262"/>
      <c r="K390" s="263"/>
    </row>
    <row r="393" spans="2:11">
      <c r="G393" s="371" t="s">
        <v>113</v>
      </c>
      <c r="H393" s="371"/>
      <c r="I393" s="371"/>
    </row>
    <row r="396" spans="2:11" ht="17.25" thickBot="1"/>
    <row r="397" spans="2:11" ht="17.25" thickTop="1">
      <c r="B397" s="7"/>
      <c r="C397" s="225"/>
      <c r="D397" s="225"/>
      <c r="E397" s="226"/>
      <c r="F397" s="225"/>
      <c r="G397" s="225"/>
      <c r="H397" s="225"/>
      <c r="I397" s="225"/>
      <c r="J397" s="225"/>
      <c r="K397" s="225"/>
    </row>
    <row r="398" spans="2:11">
      <c r="B398" s="9"/>
      <c r="C398" s="415" t="s">
        <v>94</v>
      </c>
      <c r="D398" s="416"/>
      <c r="E398" s="416"/>
      <c r="F398" s="416"/>
      <c r="G398" s="5"/>
      <c r="H398" s="5"/>
      <c r="I398" s="5"/>
      <c r="J398" s="5"/>
      <c r="K398" s="5"/>
    </row>
    <row r="399" spans="2:11">
      <c r="B399" s="9"/>
      <c r="C399" s="203" t="s">
        <v>0</v>
      </c>
      <c r="D399" s="202" t="s">
        <v>97</v>
      </c>
      <c r="E399" s="203" t="s">
        <v>1</v>
      </c>
      <c r="F399" s="204">
        <v>1</v>
      </c>
      <c r="G399" s="5"/>
      <c r="H399" s="5"/>
      <c r="I399" s="5"/>
      <c r="J399" s="5"/>
      <c r="K399" s="5"/>
    </row>
    <row r="400" spans="2:11">
      <c r="B400" s="9"/>
      <c r="C400" s="417"/>
      <c r="D400" s="417"/>
      <c r="E400" s="417"/>
      <c r="F400" s="417"/>
      <c r="G400" s="417"/>
      <c r="H400" s="417"/>
      <c r="I400" s="417"/>
      <c r="J400" s="417"/>
      <c r="K400" s="417"/>
    </row>
    <row r="401" spans="2:11" ht="17.25" thickBot="1">
      <c r="B401" s="9"/>
      <c r="C401" s="418" t="s">
        <v>279</v>
      </c>
      <c r="D401" s="418"/>
      <c r="E401" s="418"/>
      <c r="F401" s="418"/>
      <c r="G401" s="418"/>
      <c r="H401" s="418"/>
      <c r="I401" s="418"/>
      <c r="J401" s="418"/>
      <c r="K401" s="418"/>
    </row>
    <row r="402" spans="2:11">
      <c r="B402" s="217"/>
      <c r="C402" s="419" t="s">
        <v>83</v>
      </c>
      <c r="D402" s="420"/>
      <c r="E402" s="420"/>
      <c r="F402" s="420"/>
      <c r="G402" s="420"/>
      <c r="H402" s="420"/>
      <c r="I402" s="420"/>
      <c r="J402" s="420"/>
      <c r="K402" s="421"/>
    </row>
    <row r="403" spans="2:11">
      <c r="B403" s="218"/>
      <c r="C403" s="422"/>
      <c r="D403" s="423"/>
      <c r="E403" s="423"/>
      <c r="F403" s="423"/>
      <c r="G403" s="423"/>
      <c r="H403" s="423"/>
      <c r="I403" s="423"/>
      <c r="J403" s="423"/>
      <c r="K403" s="424"/>
    </row>
    <row r="404" spans="2:11" ht="36.75" customHeight="1">
      <c r="B404" s="218"/>
      <c r="C404" s="400" t="s">
        <v>84</v>
      </c>
      <c r="D404" s="401"/>
      <c r="E404" s="401"/>
      <c r="F404" s="401"/>
      <c r="G404" s="401"/>
      <c r="H404" s="401"/>
      <c r="I404" s="401"/>
      <c r="J404" s="401"/>
      <c r="K404" s="402"/>
    </row>
    <row r="405" spans="2:11" ht="17.25" thickBot="1">
      <c r="B405" s="9"/>
      <c r="C405" s="403" t="s">
        <v>240</v>
      </c>
      <c r="D405" s="404"/>
      <c r="E405" s="404"/>
      <c r="F405" s="404"/>
      <c r="G405" s="404"/>
      <c r="H405" s="404"/>
      <c r="I405" s="404"/>
      <c r="J405" s="404"/>
      <c r="K405" s="405"/>
    </row>
    <row r="406" spans="2:11">
      <c r="B406" s="9"/>
      <c r="C406" s="406" t="s">
        <v>2</v>
      </c>
      <c r="D406" s="408" t="s">
        <v>3</v>
      </c>
      <c r="E406" s="410" t="s">
        <v>4</v>
      </c>
      <c r="F406" s="410"/>
      <c r="G406" s="406" t="s">
        <v>5</v>
      </c>
      <c r="H406" s="408" t="s">
        <v>6</v>
      </c>
      <c r="I406" s="408" t="s">
        <v>7</v>
      </c>
      <c r="J406" s="411" t="s">
        <v>8</v>
      </c>
      <c r="K406" s="413" t="s">
        <v>9</v>
      </c>
    </row>
    <row r="407" spans="2:11" ht="17.25" thickBot="1">
      <c r="B407" s="9"/>
      <c r="C407" s="407"/>
      <c r="D407" s="409"/>
      <c r="E407" s="129" t="s">
        <v>10</v>
      </c>
      <c r="F407" s="129" t="s">
        <v>11</v>
      </c>
      <c r="G407" s="407"/>
      <c r="H407" s="409"/>
      <c r="I407" s="409"/>
      <c r="J407" s="412"/>
      <c r="K407" s="414"/>
    </row>
    <row r="408" spans="2:11" ht="17.25" thickBot="1">
      <c r="B408" s="9"/>
      <c r="C408" s="274"/>
      <c r="D408" s="275"/>
      <c r="E408" s="275"/>
      <c r="F408" s="275">
        <v>1</v>
      </c>
      <c r="G408" s="275" t="s">
        <v>258</v>
      </c>
      <c r="H408" s="275"/>
      <c r="I408" s="275"/>
      <c r="J408" s="275"/>
      <c r="K408" s="276"/>
    </row>
    <row r="409" spans="2:11">
      <c r="B409" s="9"/>
      <c r="C409" s="155">
        <v>1</v>
      </c>
      <c r="D409" s="301">
        <v>1.1000000000000001</v>
      </c>
      <c r="E409" s="146"/>
      <c r="F409" s="303" t="s">
        <v>102</v>
      </c>
      <c r="G409" s="244" t="s">
        <v>115</v>
      </c>
      <c r="H409" s="245" t="s">
        <v>98</v>
      </c>
      <c r="I409" s="246">
        <v>46.71</v>
      </c>
      <c r="J409" s="247">
        <v>14116</v>
      </c>
      <c r="K409" s="247">
        <f t="shared" ref="K409:K419" si="45">I409*J409</f>
        <v>659358.36</v>
      </c>
    </row>
    <row r="410" spans="2:11">
      <c r="B410" s="9"/>
      <c r="C410" s="155">
        <v>1</v>
      </c>
      <c r="D410" s="301">
        <v>1.2</v>
      </c>
      <c r="E410" s="146"/>
      <c r="F410" s="303" t="s">
        <v>176</v>
      </c>
      <c r="G410" s="244" t="s">
        <v>177</v>
      </c>
      <c r="H410" s="245" t="s">
        <v>98</v>
      </c>
      <c r="I410" s="246">
        <v>73.39</v>
      </c>
      <c r="J410" s="247">
        <v>21759</v>
      </c>
      <c r="K410" s="247">
        <f t="shared" si="45"/>
        <v>1596893.01</v>
      </c>
    </row>
    <row r="411" spans="2:11">
      <c r="B411" s="9"/>
      <c r="C411" s="155">
        <v>1</v>
      </c>
      <c r="D411" s="301">
        <v>1.3</v>
      </c>
      <c r="E411" s="146"/>
      <c r="F411" s="303" t="s">
        <v>100</v>
      </c>
      <c r="G411" s="244" t="s">
        <v>178</v>
      </c>
      <c r="H411" s="245" t="s">
        <v>98</v>
      </c>
      <c r="I411" s="246">
        <v>73.39</v>
      </c>
      <c r="J411" s="247">
        <f>31786.42*1.053</f>
        <v>33471.100259999999</v>
      </c>
      <c r="K411" s="247">
        <f t="shared" si="45"/>
        <v>2456444.0480813999</v>
      </c>
    </row>
    <row r="412" spans="2:11">
      <c r="B412" s="9"/>
      <c r="C412" s="155">
        <v>1</v>
      </c>
      <c r="D412" s="301">
        <v>1.4</v>
      </c>
      <c r="E412" s="146"/>
      <c r="F412" s="303" t="s">
        <v>100</v>
      </c>
      <c r="G412" s="244" t="s">
        <v>259</v>
      </c>
      <c r="H412" s="245" t="s">
        <v>98</v>
      </c>
      <c r="I412" s="246">
        <v>67.239999999999995</v>
      </c>
      <c r="J412" s="247">
        <f>22250.49*1.053</f>
        <v>23429.76597</v>
      </c>
      <c r="K412" s="247">
        <f t="shared" si="45"/>
        <v>1575417.4638228</v>
      </c>
    </row>
    <row r="413" spans="2:11">
      <c r="B413" s="9"/>
      <c r="C413" s="155">
        <v>1</v>
      </c>
      <c r="D413" s="301">
        <v>1.5</v>
      </c>
      <c r="E413" s="146"/>
      <c r="F413" s="303" t="s">
        <v>179</v>
      </c>
      <c r="G413" s="244" t="s">
        <v>180</v>
      </c>
      <c r="H413" s="245" t="s">
        <v>98</v>
      </c>
      <c r="I413" s="246">
        <v>73.39</v>
      </c>
      <c r="J413" s="247">
        <v>19662</v>
      </c>
      <c r="K413" s="247">
        <f t="shared" si="45"/>
        <v>1442994.18</v>
      </c>
    </row>
    <row r="414" spans="2:11">
      <c r="B414" s="9"/>
      <c r="C414" s="155">
        <v>1</v>
      </c>
      <c r="D414" s="301">
        <v>1.6</v>
      </c>
      <c r="E414" s="146"/>
      <c r="F414" s="303" t="s">
        <v>100</v>
      </c>
      <c r="G414" s="244" t="s">
        <v>116</v>
      </c>
      <c r="H414" s="245" t="s">
        <v>117</v>
      </c>
      <c r="I414" s="246">
        <v>50</v>
      </c>
      <c r="J414" s="247">
        <f>5504.71*1.053</f>
        <v>5796.4596299999994</v>
      </c>
      <c r="K414" s="247">
        <f t="shared" si="45"/>
        <v>289822.98149999999</v>
      </c>
    </row>
    <row r="415" spans="2:11">
      <c r="B415" s="9"/>
      <c r="C415" s="155">
        <v>1</v>
      </c>
      <c r="D415" s="301">
        <v>1.7</v>
      </c>
      <c r="E415" s="146"/>
      <c r="F415" s="303" t="s">
        <v>118</v>
      </c>
      <c r="G415" s="244" t="s">
        <v>119</v>
      </c>
      <c r="H415" s="245" t="s">
        <v>117</v>
      </c>
      <c r="I415" s="246">
        <v>12</v>
      </c>
      <c r="J415" s="247">
        <v>40253</v>
      </c>
      <c r="K415" s="247">
        <f t="shared" si="45"/>
        <v>483036</v>
      </c>
    </row>
    <row r="416" spans="2:11">
      <c r="B416" s="9"/>
      <c r="C416" s="155">
        <v>1</v>
      </c>
      <c r="D416" s="301">
        <v>1.8</v>
      </c>
      <c r="E416" s="146"/>
      <c r="F416" s="303" t="s">
        <v>100</v>
      </c>
      <c r="G416" s="244" t="s">
        <v>183</v>
      </c>
      <c r="H416" s="245" t="s">
        <v>117</v>
      </c>
      <c r="I416" s="246">
        <v>6</v>
      </c>
      <c r="J416" s="247">
        <f>15239.54*1.053</f>
        <v>16047.235619999999</v>
      </c>
      <c r="K416" s="247">
        <f t="shared" si="45"/>
        <v>96283.413719999997</v>
      </c>
    </row>
    <row r="417" spans="2:11">
      <c r="B417" s="9"/>
      <c r="C417" s="155">
        <v>1</v>
      </c>
      <c r="D417" s="301">
        <v>1.9</v>
      </c>
      <c r="E417" s="146"/>
      <c r="F417" s="303" t="s">
        <v>100</v>
      </c>
      <c r="G417" s="244" t="s">
        <v>260</v>
      </c>
      <c r="H417" s="245" t="s">
        <v>117</v>
      </c>
      <c r="I417" s="246">
        <v>2</v>
      </c>
      <c r="J417" s="247">
        <f>50858.28*1.053</f>
        <v>53553.768839999997</v>
      </c>
      <c r="K417" s="247">
        <f t="shared" si="45"/>
        <v>107107.53767999999</v>
      </c>
    </row>
    <row r="418" spans="2:11">
      <c r="B418" s="9"/>
      <c r="C418" s="155">
        <v>1</v>
      </c>
      <c r="D418" s="302">
        <v>1.1000000000000001</v>
      </c>
      <c r="E418" s="146"/>
      <c r="F418" s="303" t="s">
        <v>242</v>
      </c>
      <c r="G418" s="244" t="s">
        <v>244</v>
      </c>
      <c r="H418" s="245" t="s">
        <v>98</v>
      </c>
      <c r="I418" s="246">
        <v>57.89</v>
      </c>
      <c r="J418" s="247">
        <v>14955</v>
      </c>
      <c r="K418" s="247">
        <f t="shared" si="45"/>
        <v>865744.95</v>
      </c>
    </row>
    <row r="419" spans="2:11">
      <c r="B419" s="9"/>
      <c r="C419" s="155">
        <v>1</v>
      </c>
      <c r="D419" s="301">
        <v>1.1100000000000001</v>
      </c>
      <c r="E419" s="146"/>
      <c r="F419" s="303" t="s">
        <v>100</v>
      </c>
      <c r="G419" s="244" t="s">
        <v>245</v>
      </c>
      <c r="H419" s="245" t="s">
        <v>101</v>
      </c>
      <c r="I419" s="246">
        <v>12</v>
      </c>
      <c r="J419" s="293">
        <f>15893.22*1.053</f>
        <v>16735.560659999999</v>
      </c>
      <c r="K419" s="247">
        <f t="shared" si="45"/>
        <v>200826.72791999998</v>
      </c>
    </row>
    <row r="420" spans="2:11" ht="17.25" thickBot="1">
      <c r="B420" s="9"/>
      <c r="C420" s="278" t="s">
        <v>121</v>
      </c>
      <c r="D420" s="279"/>
      <c r="E420" s="279"/>
      <c r="F420" s="279"/>
      <c r="G420" s="280"/>
      <c r="H420" s="279"/>
      <c r="I420" s="136"/>
      <c r="J420" s="142"/>
      <c r="K420" s="143">
        <f>SUM(K409:K419)</f>
        <v>9773928.6727241985</v>
      </c>
    </row>
    <row r="421" spans="2:11" ht="17.25" thickBot="1">
      <c r="B421" s="9"/>
      <c r="C421" s="274"/>
      <c r="D421" s="275"/>
      <c r="E421" s="275"/>
      <c r="F421" s="275">
        <v>2</v>
      </c>
      <c r="G421" s="275" t="s">
        <v>120</v>
      </c>
      <c r="H421" s="275"/>
      <c r="I421" s="275"/>
      <c r="J421" s="275"/>
      <c r="K421" s="276"/>
    </row>
    <row r="422" spans="2:11" ht="24">
      <c r="B422" s="9"/>
      <c r="C422" s="155">
        <v>2</v>
      </c>
      <c r="D422" s="301">
        <v>2.1</v>
      </c>
      <c r="E422" s="146"/>
      <c r="F422" s="303" t="s">
        <v>100</v>
      </c>
      <c r="G422" s="264" t="s">
        <v>184</v>
      </c>
      <c r="H422" s="320" t="s">
        <v>98</v>
      </c>
      <c r="I422" s="246">
        <v>73.39</v>
      </c>
      <c r="J422" s="247">
        <f>77067.01*1.053</f>
        <v>81151.561529999992</v>
      </c>
      <c r="K422" s="234">
        <f t="shared" ref="K422:K426" si="46">+J422*I422</f>
        <v>5955713.1006866992</v>
      </c>
    </row>
    <row r="423" spans="2:11">
      <c r="B423" s="9"/>
      <c r="C423" s="155">
        <v>2</v>
      </c>
      <c r="D423" s="301">
        <v>2.2000000000000002</v>
      </c>
      <c r="E423" s="146"/>
      <c r="F423" s="303" t="s">
        <v>100</v>
      </c>
      <c r="G423" s="264" t="s">
        <v>186</v>
      </c>
      <c r="H423" s="320" t="s">
        <v>101</v>
      </c>
      <c r="I423" s="246">
        <v>202.76</v>
      </c>
      <c r="J423" s="247">
        <f>117292.51*1.053</f>
        <v>123509.01302999999</v>
      </c>
      <c r="K423" s="234">
        <f t="shared" si="46"/>
        <v>25042687.481962796</v>
      </c>
    </row>
    <row r="424" spans="2:11" ht="24">
      <c r="B424" s="9"/>
      <c r="C424" s="155">
        <v>2</v>
      </c>
      <c r="D424" s="301">
        <v>2.2999999999999998</v>
      </c>
      <c r="E424" s="146"/>
      <c r="F424" s="303" t="s">
        <v>100</v>
      </c>
      <c r="G424" s="264" t="s">
        <v>262</v>
      </c>
      <c r="H424" s="320" t="s">
        <v>98</v>
      </c>
      <c r="I424" s="246">
        <v>85.51</v>
      </c>
      <c r="J424" s="247">
        <f>68168.77*1.053</f>
        <v>71781.714810000005</v>
      </c>
      <c r="K424" s="234">
        <f t="shared" si="46"/>
        <v>6138054.4334031008</v>
      </c>
    </row>
    <row r="425" spans="2:11">
      <c r="B425" s="9"/>
      <c r="C425" s="155">
        <v>2</v>
      </c>
      <c r="D425" s="301">
        <v>2.4</v>
      </c>
      <c r="E425" s="146"/>
      <c r="F425" s="303" t="s">
        <v>280</v>
      </c>
      <c r="G425" s="264" t="s">
        <v>187</v>
      </c>
      <c r="H425" s="320" t="s">
        <v>98</v>
      </c>
      <c r="I425" s="246">
        <v>134.09</v>
      </c>
      <c r="J425" s="247">
        <v>116972</v>
      </c>
      <c r="K425" s="234">
        <f t="shared" si="46"/>
        <v>15684775.48</v>
      </c>
    </row>
    <row r="426" spans="2:11" ht="24">
      <c r="B426" s="9"/>
      <c r="C426" s="155">
        <v>2</v>
      </c>
      <c r="D426" s="301">
        <v>2.5</v>
      </c>
      <c r="E426" s="146"/>
      <c r="F426" s="303" t="s">
        <v>100</v>
      </c>
      <c r="G426" s="264" t="s">
        <v>263</v>
      </c>
      <c r="H426" s="320" t="s">
        <v>101</v>
      </c>
      <c r="I426" s="246">
        <v>33.159999999999997</v>
      </c>
      <c r="J426" s="247">
        <f>57815.46*1.053</f>
        <v>60879.679379999994</v>
      </c>
      <c r="K426" s="234">
        <f t="shared" si="46"/>
        <v>2018770.1682407996</v>
      </c>
    </row>
    <row r="427" spans="2:11" ht="17.25" thickBot="1">
      <c r="B427" s="9"/>
      <c r="C427" s="278" t="s">
        <v>122</v>
      </c>
      <c r="D427" s="148"/>
      <c r="E427" s="149"/>
      <c r="F427" s="148"/>
      <c r="G427" s="148"/>
      <c r="H427" s="148"/>
      <c r="I427" s="136"/>
      <c r="J427" s="148"/>
      <c r="K427" s="143">
        <f>SUM(K422:K426)</f>
        <v>54840000.664293393</v>
      </c>
    </row>
    <row r="428" spans="2:11" ht="17.25" thickBot="1">
      <c r="B428" s="9"/>
      <c r="C428" s="274"/>
      <c r="D428" s="275"/>
      <c r="E428" s="275"/>
      <c r="F428" s="275">
        <v>3</v>
      </c>
      <c r="G428" s="275" t="s">
        <v>123</v>
      </c>
      <c r="H428" s="275"/>
      <c r="I428" s="275"/>
      <c r="J428" s="275"/>
      <c r="K428" s="276"/>
    </row>
    <row r="429" spans="2:11">
      <c r="B429" s="9"/>
      <c r="C429" s="155">
        <v>3</v>
      </c>
      <c r="D429" s="301">
        <v>3.1</v>
      </c>
      <c r="E429" s="146"/>
      <c r="F429" s="303" t="s">
        <v>188</v>
      </c>
      <c r="G429" s="264" t="s">
        <v>250</v>
      </c>
      <c r="H429" s="321" t="s">
        <v>101</v>
      </c>
      <c r="I429" s="322">
        <v>13.33</v>
      </c>
      <c r="J429" s="247">
        <v>39953</v>
      </c>
      <c r="K429" s="234">
        <f t="shared" ref="K429:K436" si="47">+J429*I429</f>
        <v>532573.49</v>
      </c>
    </row>
    <row r="430" spans="2:11">
      <c r="B430" s="9"/>
      <c r="C430" s="155">
        <v>3</v>
      </c>
      <c r="D430" s="301">
        <v>3.2</v>
      </c>
      <c r="E430" s="146"/>
      <c r="F430" s="303" t="s">
        <v>100</v>
      </c>
      <c r="G430" s="264" t="s">
        <v>265</v>
      </c>
      <c r="H430" s="321" t="s">
        <v>117</v>
      </c>
      <c r="I430" s="322">
        <v>4</v>
      </c>
      <c r="J430" s="247">
        <f>288894.64*1.053</f>
        <v>304206.05592000001</v>
      </c>
      <c r="K430" s="234">
        <f t="shared" si="47"/>
        <v>1216824.2236800001</v>
      </c>
    </row>
    <row r="431" spans="2:11">
      <c r="B431" s="9"/>
      <c r="C431" s="155">
        <v>3</v>
      </c>
      <c r="D431" s="301">
        <v>3.3</v>
      </c>
      <c r="E431" s="146"/>
      <c r="F431" s="303" t="s">
        <v>100</v>
      </c>
      <c r="G431" s="264" t="s">
        <v>196</v>
      </c>
      <c r="H431" s="321" t="s">
        <v>117</v>
      </c>
      <c r="I431" s="322">
        <v>1</v>
      </c>
      <c r="J431" s="247">
        <f>488744.44*1.053</f>
        <v>514647.89531999995</v>
      </c>
      <c r="K431" s="234">
        <f t="shared" si="47"/>
        <v>514647.89531999995</v>
      </c>
    </row>
    <row r="432" spans="2:11" ht="24">
      <c r="B432" s="9"/>
      <c r="C432" s="155">
        <v>3</v>
      </c>
      <c r="D432" s="301">
        <v>3.4</v>
      </c>
      <c r="E432" s="146"/>
      <c r="F432" s="303" t="s">
        <v>125</v>
      </c>
      <c r="G432" s="264" t="s">
        <v>155</v>
      </c>
      <c r="H432" s="321" t="s">
        <v>117</v>
      </c>
      <c r="I432" s="322">
        <v>1</v>
      </c>
      <c r="J432" s="247">
        <v>444581</v>
      </c>
      <c r="K432" s="234">
        <f t="shared" si="47"/>
        <v>444581</v>
      </c>
    </row>
    <row r="433" spans="2:11">
      <c r="B433" s="9"/>
      <c r="C433" s="155">
        <v>3</v>
      </c>
      <c r="D433" s="301">
        <v>3.5</v>
      </c>
      <c r="E433" s="146"/>
      <c r="F433" s="303" t="s">
        <v>100</v>
      </c>
      <c r="G433" s="264" t="s">
        <v>266</v>
      </c>
      <c r="H433" s="321" t="s">
        <v>98</v>
      </c>
      <c r="I433" s="322">
        <v>14.18</v>
      </c>
      <c r="J433" s="293">
        <f>65115.25*1.053</f>
        <v>68566.35824999999</v>
      </c>
      <c r="K433" s="234">
        <f t="shared" si="47"/>
        <v>972270.95998499985</v>
      </c>
    </row>
    <row r="434" spans="2:11">
      <c r="B434" s="9"/>
      <c r="C434" s="155">
        <v>3</v>
      </c>
      <c r="D434" s="301">
        <v>3.6</v>
      </c>
      <c r="E434" s="146"/>
      <c r="F434" s="303" t="s">
        <v>156</v>
      </c>
      <c r="G434" s="264" t="s">
        <v>267</v>
      </c>
      <c r="H434" s="321" t="s">
        <v>117</v>
      </c>
      <c r="I434" s="322">
        <v>4</v>
      </c>
      <c r="J434" s="247">
        <v>279125</v>
      </c>
      <c r="K434" s="234">
        <f t="shared" si="47"/>
        <v>1116500</v>
      </c>
    </row>
    <row r="435" spans="2:11">
      <c r="B435" s="9"/>
      <c r="C435" s="155">
        <v>3</v>
      </c>
      <c r="D435" s="301">
        <v>3.7</v>
      </c>
      <c r="E435" s="146"/>
      <c r="F435" s="303" t="s">
        <v>193</v>
      </c>
      <c r="G435" s="264" t="s">
        <v>268</v>
      </c>
      <c r="H435" s="321" t="s">
        <v>117</v>
      </c>
      <c r="I435" s="322">
        <v>2</v>
      </c>
      <c r="J435" s="247">
        <v>258177</v>
      </c>
      <c r="K435" s="234">
        <f t="shared" si="47"/>
        <v>516354</v>
      </c>
    </row>
    <row r="436" spans="2:11">
      <c r="B436" s="9"/>
      <c r="C436" s="155">
        <v>3</v>
      </c>
      <c r="D436" s="301">
        <v>3.8</v>
      </c>
      <c r="E436" s="146"/>
      <c r="F436" s="303" t="s">
        <v>100</v>
      </c>
      <c r="G436" s="264" t="s">
        <v>202</v>
      </c>
      <c r="H436" s="321" t="s">
        <v>117</v>
      </c>
      <c r="I436" s="322">
        <v>5</v>
      </c>
      <c r="J436" s="247">
        <f>139460.13*1.053</f>
        <v>146851.51689</v>
      </c>
      <c r="K436" s="234">
        <f t="shared" si="47"/>
        <v>734257.58444999997</v>
      </c>
    </row>
    <row r="437" spans="2:11" ht="17.25" thickBot="1">
      <c r="B437" s="9"/>
      <c r="C437" s="284" t="s">
        <v>124</v>
      </c>
      <c r="D437" s="285"/>
      <c r="E437" s="285"/>
      <c r="F437" s="285"/>
      <c r="G437" s="286"/>
      <c r="H437" s="285"/>
      <c r="I437" s="136"/>
      <c r="J437" s="160"/>
      <c r="K437" s="161">
        <f>SUM(K429:K436)</f>
        <v>6048009.1534350002</v>
      </c>
    </row>
    <row r="438" spans="2:11" ht="17.25" thickBot="1">
      <c r="B438" s="9"/>
      <c r="C438" s="274"/>
      <c r="D438" s="275"/>
      <c r="E438" s="275"/>
      <c r="F438" s="275">
        <v>4</v>
      </c>
      <c r="G438" s="275" t="s">
        <v>126</v>
      </c>
      <c r="H438" s="275"/>
      <c r="I438" s="275"/>
      <c r="J438" s="275"/>
      <c r="K438" s="276"/>
    </row>
    <row r="439" spans="2:11">
      <c r="B439" s="9"/>
      <c r="C439" s="155">
        <v>4</v>
      </c>
      <c r="D439" s="301">
        <v>4.0999999999999996</v>
      </c>
      <c r="E439" s="146"/>
      <c r="F439" s="303" t="s">
        <v>100</v>
      </c>
      <c r="G439" s="251" t="s">
        <v>282</v>
      </c>
      <c r="H439" s="266" t="s">
        <v>117</v>
      </c>
      <c r="I439" s="323">
        <v>1</v>
      </c>
      <c r="J439" s="247">
        <f>124521.48*1.053</f>
        <v>131121.11843999999</v>
      </c>
      <c r="K439" s="234">
        <f t="shared" ref="K439:K448" si="48">+J439*I439</f>
        <v>131121.11843999999</v>
      </c>
    </row>
    <row r="440" spans="2:11">
      <c r="B440" s="9"/>
      <c r="C440" s="155">
        <v>4</v>
      </c>
      <c r="D440" s="301">
        <v>4.2</v>
      </c>
      <c r="E440" s="146"/>
      <c r="F440" s="303" t="s">
        <v>100</v>
      </c>
      <c r="G440" s="251" t="s">
        <v>204</v>
      </c>
      <c r="H440" s="266" t="s">
        <v>117</v>
      </c>
      <c r="I440" s="323">
        <v>1</v>
      </c>
      <c r="J440" s="247">
        <f>177171.48*1.053</f>
        <v>186561.56844</v>
      </c>
      <c r="K440" s="234">
        <f t="shared" si="48"/>
        <v>186561.56844</v>
      </c>
    </row>
    <row r="441" spans="2:11">
      <c r="B441" s="9"/>
      <c r="C441" s="155">
        <v>4</v>
      </c>
      <c r="D441" s="301">
        <v>4.3</v>
      </c>
      <c r="E441" s="146"/>
      <c r="F441" s="303" t="s">
        <v>100</v>
      </c>
      <c r="G441" s="251" t="s">
        <v>205</v>
      </c>
      <c r="H441" s="266" t="s">
        <v>117</v>
      </c>
      <c r="I441" s="323">
        <v>4</v>
      </c>
      <c r="J441" s="247">
        <f>26359.34*1.053</f>
        <v>27756.385019999998</v>
      </c>
      <c r="K441" s="234">
        <f t="shared" si="48"/>
        <v>111025.54007999999</v>
      </c>
    </row>
    <row r="442" spans="2:11">
      <c r="B442" s="9"/>
      <c r="C442" s="155">
        <v>4</v>
      </c>
      <c r="D442" s="301">
        <v>4.4000000000000004</v>
      </c>
      <c r="E442" s="146"/>
      <c r="F442" s="303" t="s">
        <v>100</v>
      </c>
      <c r="G442" s="251" t="s">
        <v>128</v>
      </c>
      <c r="H442" s="266" t="s">
        <v>117</v>
      </c>
      <c r="I442" s="323">
        <v>5</v>
      </c>
      <c r="J442" s="247">
        <f>27621.35*1.053</f>
        <v>29085.281549999996</v>
      </c>
      <c r="K442" s="234">
        <f t="shared" si="48"/>
        <v>145426.40774999998</v>
      </c>
    </row>
    <row r="443" spans="2:11">
      <c r="B443" s="9"/>
      <c r="C443" s="155">
        <v>4</v>
      </c>
      <c r="D443" s="301">
        <v>4.5</v>
      </c>
      <c r="E443" s="146"/>
      <c r="F443" s="303" t="s">
        <v>100</v>
      </c>
      <c r="G443" s="251" t="s">
        <v>270</v>
      </c>
      <c r="H443" s="266" t="s">
        <v>117</v>
      </c>
      <c r="I443" s="323">
        <v>1</v>
      </c>
      <c r="J443" s="247">
        <f>43621.35*1.053</f>
        <v>45933.281549999992</v>
      </c>
      <c r="K443" s="234">
        <f t="shared" si="48"/>
        <v>45933.281549999992</v>
      </c>
    </row>
    <row r="444" spans="2:11">
      <c r="B444" s="9"/>
      <c r="C444" s="155">
        <v>4</v>
      </c>
      <c r="D444" s="301">
        <v>4.5999999999999996</v>
      </c>
      <c r="E444" s="146"/>
      <c r="F444" s="303" t="s">
        <v>100</v>
      </c>
      <c r="G444" s="251" t="s">
        <v>129</v>
      </c>
      <c r="H444" s="266" t="s">
        <v>117</v>
      </c>
      <c r="I444" s="323">
        <v>2</v>
      </c>
      <c r="J444" s="247">
        <f>239056.08*1.053</f>
        <v>251726.05223999996</v>
      </c>
      <c r="K444" s="234">
        <f t="shared" si="48"/>
        <v>503452.10447999992</v>
      </c>
    </row>
    <row r="445" spans="2:11">
      <c r="B445" s="9"/>
      <c r="C445" s="155">
        <v>4</v>
      </c>
      <c r="D445" s="301">
        <v>4.7</v>
      </c>
      <c r="E445" s="146"/>
      <c r="F445" s="303" t="s">
        <v>100</v>
      </c>
      <c r="G445" s="251" t="s">
        <v>130</v>
      </c>
      <c r="H445" s="266" t="s">
        <v>117</v>
      </c>
      <c r="I445" s="323">
        <v>8</v>
      </c>
      <c r="J445" s="247">
        <f>24049.41*1.053</f>
        <v>25324.028729999998</v>
      </c>
      <c r="K445" s="234">
        <f t="shared" si="48"/>
        <v>202592.22983999999</v>
      </c>
    </row>
    <row r="446" spans="2:11">
      <c r="B446" s="9"/>
      <c r="C446" s="155">
        <v>4</v>
      </c>
      <c r="D446" s="301">
        <v>4.8</v>
      </c>
      <c r="E446" s="146"/>
      <c r="F446" s="303" t="s">
        <v>100</v>
      </c>
      <c r="G446" s="251" t="s">
        <v>131</v>
      </c>
      <c r="H446" s="266" t="s">
        <v>117</v>
      </c>
      <c r="I446" s="323">
        <v>5</v>
      </c>
      <c r="J446" s="247">
        <f>80049.41*1.053</f>
        <v>84292.028730000005</v>
      </c>
      <c r="K446" s="234">
        <f t="shared" si="48"/>
        <v>421460.14365000004</v>
      </c>
    </row>
    <row r="447" spans="2:11">
      <c r="B447" s="9"/>
      <c r="C447" s="155">
        <v>4</v>
      </c>
      <c r="D447" s="301">
        <v>4.9000000000000004</v>
      </c>
      <c r="E447" s="146"/>
      <c r="F447" s="303" t="s">
        <v>100</v>
      </c>
      <c r="G447" s="251" t="s">
        <v>271</v>
      </c>
      <c r="H447" s="266" t="s">
        <v>117</v>
      </c>
      <c r="I447" s="323">
        <v>11</v>
      </c>
      <c r="J447" s="247">
        <f>234091.06*1.053</f>
        <v>246497.88617999997</v>
      </c>
      <c r="K447" s="234">
        <f t="shared" si="48"/>
        <v>2711476.7479799995</v>
      </c>
    </row>
    <row r="448" spans="2:11">
      <c r="B448" s="9"/>
      <c r="C448" s="155">
        <v>4</v>
      </c>
      <c r="D448" s="301" t="s">
        <v>281</v>
      </c>
      <c r="E448" s="146"/>
      <c r="F448" s="303" t="s">
        <v>100</v>
      </c>
      <c r="G448" s="251" t="s">
        <v>132</v>
      </c>
      <c r="H448" s="266" t="s">
        <v>117</v>
      </c>
      <c r="I448" s="323">
        <v>50</v>
      </c>
      <c r="J448" s="247">
        <f>55485.06*1.053</f>
        <v>58425.768179999992</v>
      </c>
      <c r="K448" s="234">
        <f t="shared" si="48"/>
        <v>2921288.4089999995</v>
      </c>
    </row>
    <row r="449" spans="2:11" ht="17.25" thickBot="1">
      <c r="B449" s="9"/>
      <c r="C449" s="278" t="s">
        <v>127</v>
      </c>
      <c r="D449" s="289"/>
      <c r="E449" s="289"/>
      <c r="F449" s="289"/>
      <c r="G449" s="290"/>
      <c r="H449" s="279"/>
      <c r="I449" s="136"/>
      <c r="J449" s="142"/>
      <c r="K449" s="143">
        <f>SUM(K439:K448)</f>
        <v>7380337.5512099992</v>
      </c>
    </row>
    <row r="450" spans="2:11" ht="17.25" thickBot="1">
      <c r="B450" s="9"/>
      <c r="C450" s="274"/>
      <c r="D450" s="275"/>
      <c r="E450" s="275"/>
      <c r="F450" s="275">
        <v>5</v>
      </c>
      <c r="G450" s="275" t="s">
        <v>152</v>
      </c>
      <c r="H450" s="275"/>
      <c r="I450" s="275"/>
      <c r="J450" s="275"/>
      <c r="K450" s="276"/>
    </row>
    <row r="451" spans="2:11">
      <c r="B451" s="9"/>
      <c r="C451" s="155">
        <v>5</v>
      </c>
      <c r="D451" s="146">
        <v>5.0999999999999996</v>
      </c>
      <c r="E451" s="146"/>
      <c r="F451" s="303" t="s">
        <v>133</v>
      </c>
      <c r="G451" s="251" t="s">
        <v>134</v>
      </c>
      <c r="H451" s="255" t="s">
        <v>101</v>
      </c>
      <c r="I451" s="324">
        <v>202.76</v>
      </c>
      <c r="J451" s="247">
        <v>5545</v>
      </c>
      <c r="K451" s="234">
        <f t="shared" ref="K451:K454" si="49">+J451*I451</f>
        <v>1124304.2</v>
      </c>
    </row>
    <row r="452" spans="2:11">
      <c r="B452" s="9"/>
      <c r="C452" s="155">
        <v>5</v>
      </c>
      <c r="D452" s="146">
        <v>5.2</v>
      </c>
      <c r="E452" s="146"/>
      <c r="F452" s="303" t="s">
        <v>136</v>
      </c>
      <c r="G452" s="251" t="s">
        <v>137</v>
      </c>
      <c r="H452" s="255" t="s">
        <v>101</v>
      </c>
      <c r="I452" s="324">
        <v>202.76</v>
      </c>
      <c r="J452" s="247">
        <v>5069</v>
      </c>
      <c r="K452" s="234">
        <f t="shared" si="49"/>
        <v>1027790.44</v>
      </c>
    </row>
    <row r="453" spans="2:11">
      <c r="B453" s="9"/>
      <c r="C453" s="155">
        <v>5</v>
      </c>
      <c r="D453" s="146">
        <v>5.3</v>
      </c>
      <c r="E453" s="146"/>
      <c r="F453" s="303" t="s">
        <v>158</v>
      </c>
      <c r="G453" s="251" t="s">
        <v>139</v>
      </c>
      <c r="H453" s="255" t="s">
        <v>98</v>
      </c>
      <c r="I453" s="324">
        <v>854.08</v>
      </c>
      <c r="J453" s="247">
        <v>19308</v>
      </c>
      <c r="K453" s="234">
        <f t="shared" si="49"/>
        <v>16490576.640000001</v>
      </c>
    </row>
    <row r="454" spans="2:11" ht="36">
      <c r="B454" s="9"/>
      <c r="C454" s="155">
        <v>5</v>
      </c>
      <c r="D454" s="146">
        <v>5.4</v>
      </c>
      <c r="E454" s="146"/>
      <c r="F454" s="303" t="s">
        <v>100</v>
      </c>
      <c r="G454" s="251" t="s">
        <v>140</v>
      </c>
      <c r="H454" s="255" t="s">
        <v>98</v>
      </c>
      <c r="I454" s="324">
        <v>203.67</v>
      </c>
      <c r="J454" s="247">
        <f>27928.68*1.053</f>
        <v>29408.900039999997</v>
      </c>
      <c r="K454" s="234">
        <f t="shared" si="49"/>
        <v>5989710.6711467989</v>
      </c>
    </row>
    <row r="455" spans="2:11" ht="17.25" thickBot="1">
      <c r="B455" s="9"/>
      <c r="C455" s="278" t="s">
        <v>209</v>
      </c>
      <c r="D455" s="289"/>
      <c r="E455" s="289"/>
      <c r="F455" s="289"/>
      <c r="G455" s="280"/>
      <c r="H455" s="279"/>
      <c r="I455" s="136"/>
      <c r="J455" s="142"/>
      <c r="K455" s="143">
        <f>SUM(K451:K454)</f>
        <v>24632381.9511468</v>
      </c>
    </row>
    <row r="456" spans="2:11" ht="17.25" thickBot="1">
      <c r="B456" s="9"/>
      <c r="C456" s="274"/>
      <c r="D456" s="275"/>
      <c r="E456" s="275"/>
      <c r="F456" s="275">
        <v>6</v>
      </c>
      <c r="G456" s="275" t="s">
        <v>141</v>
      </c>
      <c r="H456" s="275"/>
      <c r="I456" s="275"/>
      <c r="J456" s="275"/>
      <c r="K456" s="276"/>
    </row>
    <row r="457" spans="2:11">
      <c r="B457" s="9"/>
      <c r="C457" s="155">
        <v>6</v>
      </c>
      <c r="D457" s="146">
        <v>6.1</v>
      </c>
      <c r="E457" s="146"/>
      <c r="F457" s="303" t="s">
        <v>100</v>
      </c>
      <c r="G457" s="251" t="s">
        <v>143</v>
      </c>
      <c r="H457" s="255" t="s">
        <v>98</v>
      </c>
      <c r="I457" s="324">
        <v>28.02</v>
      </c>
      <c r="J457" s="247">
        <f>160372.86*1.053</f>
        <v>168872.62157999998</v>
      </c>
      <c r="K457" s="234">
        <f>I457*J457</f>
        <v>4731810.8566715997</v>
      </c>
    </row>
    <row r="458" spans="2:11" ht="17.25" thickBot="1">
      <c r="B458" s="9"/>
      <c r="C458" s="278" t="s">
        <v>153</v>
      </c>
      <c r="D458" s="289"/>
      <c r="E458" s="289"/>
      <c r="F458" s="289"/>
      <c r="G458" s="280"/>
      <c r="H458" s="279"/>
      <c r="I458" s="136"/>
      <c r="J458" s="142"/>
      <c r="K458" s="143">
        <f>SUM(K457:K457)</f>
        <v>4731810.8566715997</v>
      </c>
    </row>
    <row r="459" spans="2:11" ht="17.25" thickBot="1">
      <c r="B459" s="9"/>
      <c r="C459" s="274"/>
      <c r="D459" s="275"/>
      <c r="E459" s="275"/>
      <c r="F459" s="275">
        <v>7</v>
      </c>
      <c r="G459" s="275" t="s">
        <v>144</v>
      </c>
      <c r="H459" s="275"/>
      <c r="I459" s="275"/>
      <c r="J459" s="275"/>
      <c r="K459" s="276"/>
    </row>
    <row r="460" spans="2:11">
      <c r="B460" s="9"/>
      <c r="C460" s="155">
        <v>7</v>
      </c>
      <c r="D460" s="146" t="s">
        <v>254</v>
      </c>
      <c r="E460" s="146"/>
      <c r="F460" s="303" t="s">
        <v>100</v>
      </c>
      <c r="G460" s="244" t="s">
        <v>273</v>
      </c>
      <c r="H460" s="245" t="s">
        <v>98</v>
      </c>
      <c r="I460" s="325">
        <v>84.08</v>
      </c>
      <c r="J460" s="247">
        <f>183476.76*1.053</f>
        <v>193201.02828</v>
      </c>
      <c r="K460" s="234">
        <f>I460*J460</f>
        <v>16244342.457782399</v>
      </c>
    </row>
    <row r="461" spans="2:11">
      <c r="B461" s="9"/>
      <c r="C461" s="155">
        <v>7</v>
      </c>
      <c r="D461" s="146" t="s">
        <v>255</v>
      </c>
      <c r="E461" s="146"/>
      <c r="F461" s="303">
        <v>10.19</v>
      </c>
      <c r="G461" s="244" t="s">
        <v>274</v>
      </c>
      <c r="H461" s="245" t="s">
        <v>98</v>
      </c>
      <c r="I461" s="325">
        <v>5.56</v>
      </c>
      <c r="J461" s="247">
        <v>433949</v>
      </c>
      <c r="K461" s="234">
        <f>I461*J461</f>
        <v>2412756.44</v>
      </c>
    </row>
    <row r="462" spans="2:11" ht="36">
      <c r="B462" s="9"/>
      <c r="C462" s="155">
        <v>7</v>
      </c>
      <c r="D462" s="146" t="s">
        <v>256</v>
      </c>
      <c r="E462" s="146"/>
      <c r="F462" s="303" t="s">
        <v>100</v>
      </c>
      <c r="G462" s="244" t="s">
        <v>147</v>
      </c>
      <c r="H462" s="245" t="s">
        <v>98</v>
      </c>
      <c r="I462" s="325">
        <v>57.89</v>
      </c>
      <c r="J462" s="247">
        <f>251064.03*1.053</f>
        <v>264370.42358999996</v>
      </c>
      <c r="K462" s="236">
        <f t="shared" ref="K462" si="50">+J462*I462</f>
        <v>15304403.821625099</v>
      </c>
    </row>
    <row r="463" spans="2:11" ht="17.25" thickBot="1">
      <c r="B463" s="9"/>
      <c r="C463" s="278" t="s">
        <v>145</v>
      </c>
      <c r="D463" s="279"/>
      <c r="E463" s="279"/>
      <c r="F463" s="279"/>
      <c r="G463" s="280"/>
      <c r="H463" s="279"/>
      <c r="I463" s="136"/>
      <c r="J463" s="142"/>
      <c r="K463" s="143">
        <f>SUM(K460:K462)</f>
        <v>33961502.719407499</v>
      </c>
    </row>
    <row r="464" spans="2:11" ht="17.25" thickBot="1">
      <c r="B464" s="9"/>
      <c r="C464" s="274"/>
      <c r="D464" s="275"/>
      <c r="E464" s="275"/>
      <c r="F464" s="275">
        <v>8</v>
      </c>
      <c r="G464" s="275" t="s">
        <v>221</v>
      </c>
      <c r="H464" s="275"/>
      <c r="I464" s="275"/>
      <c r="J464" s="275"/>
      <c r="K464" s="276"/>
    </row>
    <row r="465" spans="2:11" ht="24">
      <c r="B465" s="9"/>
      <c r="C465" s="155">
        <v>8</v>
      </c>
      <c r="D465" s="235">
        <v>8.1</v>
      </c>
      <c r="E465" s="146"/>
      <c r="F465" s="299" t="s">
        <v>100</v>
      </c>
      <c r="G465" s="326" t="s">
        <v>236</v>
      </c>
      <c r="H465" s="327" t="s">
        <v>117</v>
      </c>
      <c r="I465" s="324">
        <v>1</v>
      </c>
      <c r="J465" s="247">
        <f>146888.38*1.053</f>
        <v>154673.46414</v>
      </c>
      <c r="K465" s="236">
        <f t="shared" ref="K465" si="51">+J465*I465</f>
        <v>154673.46414</v>
      </c>
    </row>
    <row r="466" spans="2:11" ht="17.25" thickBot="1">
      <c r="B466" s="9"/>
      <c r="C466" s="278" t="s">
        <v>220</v>
      </c>
      <c r="D466" s="279"/>
      <c r="E466" s="279"/>
      <c r="F466" s="279"/>
      <c r="G466" s="280"/>
      <c r="H466" s="279"/>
      <c r="I466" s="136"/>
      <c r="J466" s="142"/>
      <c r="K466" s="143">
        <f>SUM(K465:K465)</f>
        <v>154673.46414</v>
      </c>
    </row>
    <row r="468" spans="2:11" ht="17.25" thickBot="1"/>
    <row r="469" spans="2:11">
      <c r="G469" s="391" t="s">
        <v>104</v>
      </c>
      <c r="H469" s="392"/>
      <c r="I469" s="392"/>
      <c r="J469" s="393"/>
      <c r="K469" s="242">
        <f>(+K466+K463+K458+K455+K449+K437+K427+K420)</f>
        <v>141522645.03302848</v>
      </c>
    </row>
    <row r="470" spans="2:11">
      <c r="G470" s="394" t="s">
        <v>110</v>
      </c>
      <c r="H470" s="395"/>
      <c r="I470" s="395"/>
      <c r="J470" s="396"/>
      <c r="K470" s="243">
        <f>(K469*25%)</f>
        <v>35380661.258257121</v>
      </c>
    </row>
    <row r="471" spans="2:11">
      <c r="G471" s="394" t="s">
        <v>111</v>
      </c>
      <c r="H471" s="395"/>
      <c r="I471" s="395"/>
      <c r="J471" s="396"/>
      <c r="K471" s="178">
        <f>(K469*4%)</f>
        <v>5660905.8013211396</v>
      </c>
    </row>
    <row r="472" spans="2:11">
      <c r="G472" s="394" t="s">
        <v>112</v>
      </c>
      <c r="H472" s="395"/>
      <c r="I472" s="395"/>
      <c r="J472" s="396"/>
      <c r="K472" s="178">
        <f>(K469*4%)</f>
        <v>5660905.8013211396</v>
      </c>
    </row>
    <row r="473" spans="2:11" ht="17.25" thickBot="1">
      <c r="G473" s="397" t="s">
        <v>106</v>
      </c>
      <c r="H473" s="398"/>
      <c r="I473" s="398"/>
      <c r="J473" s="399"/>
      <c r="K473" s="237">
        <f>K472*0.19</f>
        <v>1075572.1022510165</v>
      </c>
    </row>
    <row r="474" spans="2:11" ht="17.25" thickBot="1">
      <c r="G474" s="388" t="s">
        <v>107</v>
      </c>
      <c r="H474" s="389"/>
      <c r="I474" s="389"/>
      <c r="J474" s="390"/>
      <c r="K474" s="259">
        <f>SUM(K469:K473)</f>
        <v>189300689.99617893</v>
      </c>
    </row>
    <row r="478" spans="2:11">
      <c r="C478" s="380" t="s">
        <v>108</v>
      </c>
      <c r="D478" s="381"/>
      <c r="E478" s="381"/>
      <c r="F478" s="381"/>
      <c r="G478" s="381"/>
      <c r="H478" s="384" t="s">
        <v>17</v>
      </c>
      <c r="I478" s="384"/>
      <c r="J478" s="384"/>
      <c r="K478" s="239" t="s">
        <v>18</v>
      </c>
    </row>
    <row r="479" spans="2:11" ht="43.5" customHeight="1">
      <c r="C479" s="380" t="s">
        <v>19</v>
      </c>
      <c r="D479" s="381"/>
      <c r="E479" s="381"/>
      <c r="F479" s="381"/>
      <c r="G479" s="381"/>
      <c r="H479" s="385" t="s">
        <v>20</v>
      </c>
      <c r="I479" s="385"/>
      <c r="J479" s="239" t="s">
        <v>21</v>
      </c>
      <c r="K479" s="240">
        <v>0.25</v>
      </c>
    </row>
    <row r="480" spans="2:11">
      <c r="C480" s="380" t="s">
        <v>109</v>
      </c>
      <c r="D480" s="381"/>
      <c r="E480" s="381"/>
      <c r="F480" s="381"/>
      <c r="G480" s="381"/>
      <c r="H480" s="382" t="s">
        <v>105</v>
      </c>
      <c r="I480" s="383"/>
      <c r="J480" s="239" t="s">
        <v>24</v>
      </c>
      <c r="K480" s="240">
        <v>0.04</v>
      </c>
    </row>
    <row r="481" spans="2:11">
      <c r="C481" s="207"/>
      <c r="D481" s="241"/>
      <c r="E481" s="208"/>
      <c r="F481" s="208"/>
      <c r="G481" s="209"/>
      <c r="H481" s="384" t="s">
        <v>74</v>
      </c>
      <c r="I481" s="385"/>
      <c r="J481" s="239" t="s">
        <v>26</v>
      </c>
      <c r="K481" s="240">
        <v>0.04</v>
      </c>
    </row>
    <row r="482" spans="2:11">
      <c r="C482" s="210"/>
      <c r="D482" s="211"/>
      <c r="E482" s="211"/>
      <c r="F482" s="211"/>
      <c r="G482" s="212"/>
      <c r="H482" s="385" t="s">
        <v>27</v>
      </c>
      <c r="I482" s="385"/>
      <c r="J482" s="239" t="s">
        <v>28</v>
      </c>
      <c r="K482" s="240">
        <v>0.33</v>
      </c>
    </row>
    <row r="483" spans="2:11">
      <c r="C483" s="211"/>
      <c r="D483" s="211"/>
      <c r="E483" s="211"/>
      <c r="F483" s="211"/>
      <c r="G483" s="211"/>
      <c r="H483" s="298"/>
      <c r="I483" s="298"/>
      <c r="J483" s="262"/>
      <c r="K483" s="263"/>
    </row>
    <row r="484" spans="2:11">
      <c r="G484" s="386"/>
      <c r="H484" s="386"/>
      <c r="I484" s="386"/>
    </row>
    <row r="485" spans="2:11">
      <c r="G485" s="387"/>
      <c r="H485" s="387"/>
      <c r="I485" s="387"/>
    </row>
    <row r="486" spans="2:11">
      <c r="G486" s="371" t="s">
        <v>113</v>
      </c>
      <c r="H486" s="371"/>
      <c r="I486" s="371"/>
    </row>
    <row r="489" spans="2:11" ht="17.25" thickBot="1"/>
    <row r="490" spans="2:11" ht="17.25" thickTop="1">
      <c r="B490" s="7"/>
      <c r="C490" s="225"/>
      <c r="D490" s="225"/>
      <c r="E490" s="226"/>
      <c r="F490" s="225"/>
      <c r="G490" s="225"/>
      <c r="H490" s="225"/>
      <c r="I490" s="225"/>
      <c r="J490" s="225"/>
      <c r="K490" s="225"/>
    </row>
    <row r="491" spans="2:11">
      <c r="B491" s="9"/>
      <c r="C491" s="415" t="s">
        <v>94</v>
      </c>
      <c r="D491" s="416"/>
      <c r="E491" s="416"/>
      <c r="F491" s="416"/>
      <c r="G491" s="5"/>
      <c r="H491" s="5"/>
      <c r="I491" s="5"/>
      <c r="J491" s="5"/>
      <c r="K491" s="5"/>
    </row>
    <row r="492" spans="2:11">
      <c r="B492" s="9"/>
      <c r="C492" s="203" t="s">
        <v>0</v>
      </c>
      <c r="D492" s="202" t="s">
        <v>97</v>
      </c>
      <c r="E492" s="203" t="s">
        <v>1</v>
      </c>
      <c r="F492" s="204">
        <v>1</v>
      </c>
      <c r="G492" s="5"/>
      <c r="H492" s="5"/>
      <c r="I492" s="5"/>
      <c r="J492" s="5"/>
      <c r="K492" s="5"/>
    </row>
    <row r="493" spans="2:11">
      <c r="B493" s="9"/>
      <c r="C493" s="417"/>
      <c r="D493" s="417"/>
      <c r="E493" s="417"/>
      <c r="F493" s="417"/>
      <c r="G493" s="417"/>
      <c r="H493" s="417"/>
      <c r="I493" s="417"/>
      <c r="J493" s="417"/>
      <c r="K493" s="417"/>
    </row>
    <row r="494" spans="2:11" ht="17.25" thickBot="1">
      <c r="B494" s="9"/>
      <c r="C494" s="418" t="s">
        <v>283</v>
      </c>
      <c r="D494" s="418"/>
      <c r="E494" s="418"/>
      <c r="F494" s="418"/>
      <c r="G494" s="418"/>
      <c r="H494" s="418"/>
      <c r="I494" s="418"/>
      <c r="J494" s="418"/>
      <c r="K494" s="418"/>
    </row>
    <row r="495" spans="2:11">
      <c r="B495" s="217"/>
      <c r="C495" s="419" t="s">
        <v>83</v>
      </c>
      <c r="D495" s="420"/>
      <c r="E495" s="420"/>
      <c r="F495" s="420"/>
      <c r="G495" s="420"/>
      <c r="H495" s="420"/>
      <c r="I495" s="420"/>
      <c r="J495" s="420"/>
      <c r="K495" s="421"/>
    </row>
    <row r="496" spans="2:11">
      <c r="B496" s="218"/>
      <c r="C496" s="422"/>
      <c r="D496" s="423"/>
      <c r="E496" s="423"/>
      <c r="F496" s="423"/>
      <c r="G496" s="423"/>
      <c r="H496" s="423"/>
      <c r="I496" s="423"/>
      <c r="J496" s="423"/>
      <c r="K496" s="424"/>
    </row>
    <row r="497" spans="2:11" ht="46.5" customHeight="1">
      <c r="B497" s="218"/>
      <c r="C497" s="400" t="s">
        <v>84</v>
      </c>
      <c r="D497" s="401"/>
      <c r="E497" s="401"/>
      <c r="F497" s="401"/>
      <c r="G497" s="401"/>
      <c r="H497" s="401"/>
      <c r="I497" s="401"/>
      <c r="J497" s="401"/>
      <c r="K497" s="402"/>
    </row>
    <row r="498" spans="2:11" ht="17.25" thickBot="1">
      <c r="B498" s="9"/>
      <c r="C498" s="403" t="s">
        <v>284</v>
      </c>
      <c r="D498" s="404"/>
      <c r="E498" s="404"/>
      <c r="F498" s="404"/>
      <c r="G498" s="404"/>
      <c r="H498" s="404"/>
      <c r="I498" s="404"/>
      <c r="J498" s="404"/>
      <c r="K498" s="405"/>
    </row>
    <row r="499" spans="2:11">
      <c r="B499" s="9"/>
      <c r="C499" s="406" t="s">
        <v>2</v>
      </c>
      <c r="D499" s="408" t="s">
        <v>3</v>
      </c>
      <c r="E499" s="410" t="s">
        <v>4</v>
      </c>
      <c r="F499" s="410"/>
      <c r="G499" s="406" t="s">
        <v>5</v>
      </c>
      <c r="H499" s="408" t="s">
        <v>6</v>
      </c>
      <c r="I499" s="408" t="s">
        <v>7</v>
      </c>
      <c r="J499" s="411" t="s">
        <v>8</v>
      </c>
      <c r="K499" s="413" t="s">
        <v>9</v>
      </c>
    </row>
    <row r="500" spans="2:11" ht="17.25" thickBot="1">
      <c r="B500" s="9"/>
      <c r="C500" s="407"/>
      <c r="D500" s="409"/>
      <c r="E500" s="129" t="s">
        <v>10</v>
      </c>
      <c r="F500" s="129" t="s">
        <v>11</v>
      </c>
      <c r="G500" s="407"/>
      <c r="H500" s="409"/>
      <c r="I500" s="409"/>
      <c r="J500" s="412"/>
      <c r="K500" s="414"/>
    </row>
    <row r="501" spans="2:11" ht="17.25" thickBot="1">
      <c r="B501" s="9"/>
      <c r="C501" s="274"/>
      <c r="D501" s="275"/>
      <c r="E501" s="275"/>
      <c r="F501" s="275">
        <v>1</v>
      </c>
      <c r="G501" s="275" t="s">
        <v>287</v>
      </c>
      <c r="H501" s="275"/>
      <c r="I501" s="275"/>
      <c r="J501" s="275"/>
      <c r="K501" s="276"/>
    </row>
    <row r="502" spans="2:11">
      <c r="B502" s="9"/>
      <c r="C502" s="155">
        <v>1</v>
      </c>
      <c r="D502" s="301">
        <v>1.1000000000000001</v>
      </c>
      <c r="E502" s="146"/>
      <c r="F502" s="248" t="s">
        <v>102</v>
      </c>
      <c r="G502" s="256" t="s">
        <v>115</v>
      </c>
      <c r="H502" s="257" t="s">
        <v>98</v>
      </c>
      <c r="I502" s="250">
        <v>139.44999999999999</v>
      </c>
      <c r="J502" s="293">
        <v>14116</v>
      </c>
      <c r="K502" s="247">
        <f t="shared" ref="K502:K505" si="52">I502*J502</f>
        <v>1968476.2</v>
      </c>
    </row>
    <row r="503" spans="2:11">
      <c r="B503" s="9"/>
      <c r="C503" s="155">
        <v>1</v>
      </c>
      <c r="D503" s="301">
        <v>1.2</v>
      </c>
      <c r="E503" s="146"/>
      <c r="F503" s="248" t="s">
        <v>241</v>
      </c>
      <c r="G503" s="256" t="s">
        <v>116</v>
      </c>
      <c r="H503" s="257" t="s">
        <v>117</v>
      </c>
      <c r="I503" s="250">
        <v>18</v>
      </c>
      <c r="J503" s="247">
        <f>8148.33*1.053</f>
        <v>8580.1914899999992</v>
      </c>
      <c r="K503" s="247">
        <f t="shared" si="52"/>
        <v>154443.44681999998</v>
      </c>
    </row>
    <row r="504" spans="2:11">
      <c r="B504" s="9"/>
      <c r="C504" s="155">
        <v>1</v>
      </c>
      <c r="D504" s="301">
        <v>1.3</v>
      </c>
      <c r="E504" s="146"/>
      <c r="F504" s="248" t="s">
        <v>118</v>
      </c>
      <c r="G504" s="256" t="s">
        <v>119</v>
      </c>
      <c r="H504" s="257" t="s">
        <v>117</v>
      </c>
      <c r="I504" s="250">
        <v>4</v>
      </c>
      <c r="J504" s="293">
        <v>40253</v>
      </c>
      <c r="K504" s="247">
        <f t="shared" si="52"/>
        <v>161012</v>
      </c>
    </row>
    <row r="505" spans="2:11">
      <c r="B505" s="9"/>
      <c r="C505" s="155">
        <v>1</v>
      </c>
      <c r="D505" s="301">
        <v>1.4</v>
      </c>
      <c r="E505" s="146"/>
      <c r="F505" s="248" t="s">
        <v>241</v>
      </c>
      <c r="G505" s="256" t="s">
        <v>183</v>
      </c>
      <c r="H505" s="257" t="s">
        <v>117</v>
      </c>
      <c r="I505" s="250">
        <v>2</v>
      </c>
      <c r="J505" s="247">
        <f>26769.39*1.053</f>
        <v>28188.167669999999</v>
      </c>
      <c r="K505" s="247">
        <f t="shared" si="52"/>
        <v>56376.335339999998</v>
      </c>
    </row>
    <row r="506" spans="2:11" ht="17.25" thickBot="1">
      <c r="B506" s="9"/>
      <c r="C506" s="278" t="s">
        <v>121</v>
      </c>
      <c r="D506" s="279"/>
      <c r="E506" s="279"/>
      <c r="F506" s="279"/>
      <c r="G506" s="280"/>
      <c r="H506" s="279"/>
      <c r="I506" s="136"/>
      <c r="J506" s="142"/>
      <c r="K506" s="143">
        <f>SUM(K502:K505)</f>
        <v>2340307.9821600001</v>
      </c>
    </row>
    <row r="507" spans="2:11" ht="17.25" thickBot="1">
      <c r="B507" s="9"/>
      <c r="C507" s="274"/>
      <c r="D507" s="275"/>
      <c r="E507" s="275"/>
      <c r="F507" s="275">
        <v>2</v>
      </c>
      <c r="G507" s="275" t="s">
        <v>120</v>
      </c>
      <c r="H507" s="275"/>
      <c r="I507" s="275"/>
      <c r="J507" s="275"/>
      <c r="K507" s="276"/>
    </row>
    <row r="508" spans="2:11" ht="24">
      <c r="B508" s="9"/>
      <c r="C508" s="155">
        <v>2</v>
      </c>
      <c r="D508" s="301">
        <v>2.1</v>
      </c>
      <c r="E508" s="146"/>
      <c r="F508" s="248" t="s">
        <v>241</v>
      </c>
      <c r="G508" s="305" t="s">
        <v>184</v>
      </c>
      <c r="H508" s="249" t="s">
        <v>98</v>
      </c>
      <c r="I508" s="250">
        <v>44.5</v>
      </c>
      <c r="J508" s="247">
        <f>89270.15*1.053</f>
        <v>94001.467949999991</v>
      </c>
      <c r="K508" s="234">
        <f t="shared" ref="K508:K512" si="53">+J508*I508</f>
        <v>4183065.3237749995</v>
      </c>
    </row>
    <row r="509" spans="2:11">
      <c r="B509" s="9"/>
      <c r="C509" s="155">
        <v>2</v>
      </c>
      <c r="D509" s="301">
        <v>2.2000000000000002</v>
      </c>
      <c r="E509" s="146"/>
      <c r="F509" s="248" t="s">
        <v>241</v>
      </c>
      <c r="G509" s="264" t="s">
        <v>186</v>
      </c>
      <c r="H509" s="249" t="s">
        <v>101</v>
      </c>
      <c r="I509" s="250">
        <v>78</v>
      </c>
      <c r="J509" s="247">
        <f>117292.51*1.053</f>
        <v>123509.01302999999</v>
      </c>
      <c r="K509" s="234">
        <f t="shared" si="53"/>
        <v>9633703.0163399987</v>
      </c>
    </row>
    <row r="510" spans="2:11" ht="24">
      <c r="B510" s="9"/>
      <c r="C510" s="155">
        <v>2</v>
      </c>
      <c r="D510" s="301">
        <v>2.2999999999999998</v>
      </c>
      <c r="E510" s="146"/>
      <c r="F510" s="248" t="s">
        <v>241</v>
      </c>
      <c r="G510" s="305" t="s">
        <v>285</v>
      </c>
      <c r="H510" s="249" t="s">
        <v>98</v>
      </c>
      <c r="I510" s="328">
        <v>268.89999999999998</v>
      </c>
      <c r="J510" s="247">
        <f>68168.77*1.053</f>
        <v>71781.714810000005</v>
      </c>
      <c r="K510" s="234">
        <f t="shared" si="53"/>
        <v>19302103.112408999</v>
      </c>
    </row>
    <row r="511" spans="2:11">
      <c r="B511" s="9"/>
      <c r="C511" s="155">
        <v>2</v>
      </c>
      <c r="D511" s="301">
        <v>2.4</v>
      </c>
      <c r="E511" s="146"/>
      <c r="F511" s="248" t="s">
        <v>241</v>
      </c>
      <c r="G511" s="305" t="s">
        <v>187</v>
      </c>
      <c r="H511" s="249" t="s">
        <v>98</v>
      </c>
      <c r="I511" s="250">
        <v>22.5</v>
      </c>
      <c r="J511" s="247">
        <f>131481.55*1.053</f>
        <v>138450.07214999999</v>
      </c>
      <c r="K511" s="234">
        <f t="shared" si="53"/>
        <v>3115126.623375</v>
      </c>
    </row>
    <row r="512" spans="2:11" ht="24">
      <c r="B512" s="9"/>
      <c r="C512" s="155">
        <v>2</v>
      </c>
      <c r="D512" s="301">
        <v>2.5</v>
      </c>
      <c r="E512" s="146"/>
      <c r="F512" s="248" t="s">
        <v>241</v>
      </c>
      <c r="G512" s="305" t="s">
        <v>263</v>
      </c>
      <c r="H512" s="249" t="s">
        <v>101</v>
      </c>
      <c r="I512" s="250">
        <v>20</v>
      </c>
      <c r="J512" s="247">
        <f>57815.46*1.053</f>
        <v>60879.679379999994</v>
      </c>
      <c r="K512" s="234">
        <f t="shared" si="53"/>
        <v>1217593.5876</v>
      </c>
    </row>
    <row r="513" spans="2:11" ht="17.25" thickBot="1">
      <c r="B513" s="9"/>
      <c r="C513" s="278" t="s">
        <v>122</v>
      </c>
      <c r="D513" s="148"/>
      <c r="E513" s="149"/>
      <c r="F513" s="148"/>
      <c r="G513" s="148"/>
      <c r="H513" s="148"/>
      <c r="I513" s="136"/>
      <c r="J513" s="148"/>
      <c r="K513" s="143">
        <f>SUM(K508:K512)</f>
        <v>37451591.663498998</v>
      </c>
    </row>
    <row r="514" spans="2:11" ht="17.25" thickBot="1">
      <c r="B514" s="9"/>
      <c r="C514" s="274"/>
      <c r="D514" s="275"/>
      <c r="E514" s="275"/>
      <c r="F514" s="275">
        <v>3</v>
      </c>
      <c r="G514" s="275" t="s">
        <v>123</v>
      </c>
      <c r="H514" s="275"/>
      <c r="I514" s="275"/>
      <c r="J514" s="275"/>
      <c r="K514" s="276"/>
    </row>
    <row r="515" spans="2:11">
      <c r="B515" s="9"/>
      <c r="C515" s="155">
        <v>3</v>
      </c>
      <c r="D515" s="301">
        <v>3.1</v>
      </c>
      <c r="E515" s="146"/>
      <c r="F515" s="248" t="s">
        <v>248</v>
      </c>
      <c r="G515" s="305" t="s">
        <v>250</v>
      </c>
      <c r="H515" s="282" t="s">
        <v>101</v>
      </c>
      <c r="I515" s="283">
        <v>32.4</v>
      </c>
      <c r="J515" s="293">
        <v>61561</v>
      </c>
      <c r="K515" s="234">
        <f t="shared" ref="K515:K520" si="54">+J515*I515</f>
        <v>1994576.4</v>
      </c>
    </row>
    <row r="516" spans="2:11">
      <c r="B516" s="9"/>
      <c r="C516" s="155">
        <v>3</v>
      </c>
      <c r="D516" s="301">
        <v>3.2</v>
      </c>
      <c r="E516" s="146"/>
      <c r="F516" s="248" t="s">
        <v>241</v>
      </c>
      <c r="G516" s="305" t="s">
        <v>192</v>
      </c>
      <c r="H516" s="282" t="s">
        <v>117</v>
      </c>
      <c r="I516" s="283">
        <v>4</v>
      </c>
      <c r="J516" s="247">
        <f>126247.6*1.053</f>
        <v>132938.72279999999</v>
      </c>
      <c r="K516" s="234">
        <f t="shared" si="54"/>
        <v>531754.89119999995</v>
      </c>
    </row>
    <row r="517" spans="2:11">
      <c r="B517" s="9"/>
      <c r="C517" s="155">
        <v>3</v>
      </c>
      <c r="D517" s="301">
        <v>3.3</v>
      </c>
      <c r="E517" s="146"/>
      <c r="F517" s="248" t="s">
        <v>286</v>
      </c>
      <c r="G517" s="305" t="s">
        <v>194</v>
      </c>
      <c r="H517" s="282" t="s">
        <v>117</v>
      </c>
      <c r="I517" s="283">
        <v>2</v>
      </c>
      <c r="J517" s="293">
        <v>183950</v>
      </c>
      <c r="K517" s="234">
        <f t="shared" si="54"/>
        <v>367900</v>
      </c>
    </row>
    <row r="518" spans="2:11">
      <c r="B518" s="9"/>
      <c r="C518" s="155">
        <v>3</v>
      </c>
      <c r="D518" s="301">
        <v>3.4</v>
      </c>
      <c r="E518" s="146"/>
      <c r="F518" s="248" t="s">
        <v>249</v>
      </c>
      <c r="G518" s="305" t="s">
        <v>196</v>
      </c>
      <c r="H518" s="282" t="s">
        <v>117</v>
      </c>
      <c r="I518" s="283">
        <v>1</v>
      </c>
      <c r="J518" s="293">
        <v>553183</v>
      </c>
      <c r="K518" s="234">
        <f t="shared" si="54"/>
        <v>553183</v>
      </c>
    </row>
    <row r="519" spans="2:11">
      <c r="B519" s="9"/>
      <c r="C519" s="155">
        <v>3</v>
      </c>
      <c r="D519" s="301">
        <v>3.5</v>
      </c>
      <c r="E519" s="146"/>
      <c r="F519" s="248" t="s">
        <v>125</v>
      </c>
      <c r="G519" s="305" t="s">
        <v>251</v>
      </c>
      <c r="H519" s="282" t="s">
        <v>117</v>
      </c>
      <c r="I519" s="283">
        <v>4</v>
      </c>
      <c r="J519" s="293">
        <v>446651</v>
      </c>
      <c r="K519" s="234">
        <f t="shared" si="54"/>
        <v>1786604</v>
      </c>
    </row>
    <row r="520" spans="2:11">
      <c r="B520" s="9"/>
      <c r="C520" s="155">
        <v>3</v>
      </c>
      <c r="D520" s="301">
        <v>3.6</v>
      </c>
      <c r="E520" s="146"/>
      <c r="F520" s="248" t="s">
        <v>241</v>
      </c>
      <c r="G520" s="305" t="s">
        <v>202</v>
      </c>
      <c r="H520" s="282" t="s">
        <v>117</v>
      </c>
      <c r="I520" s="283">
        <v>3</v>
      </c>
      <c r="J520" s="247">
        <f>154828.88*1.053</f>
        <v>163034.81063999998</v>
      </c>
      <c r="K520" s="234">
        <f t="shared" si="54"/>
        <v>489104.43191999994</v>
      </c>
    </row>
    <row r="521" spans="2:11" ht="17.25" thickBot="1">
      <c r="B521" s="9"/>
      <c r="C521" s="284" t="s">
        <v>124</v>
      </c>
      <c r="D521" s="285"/>
      <c r="E521" s="285"/>
      <c r="F521" s="285"/>
      <c r="G521" s="286"/>
      <c r="H521" s="285"/>
      <c r="I521" s="136"/>
      <c r="J521" s="160"/>
      <c r="K521" s="161">
        <f>SUM(K515:K520)</f>
        <v>5723122.7231200002</v>
      </c>
    </row>
    <row r="522" spans="2:11" ht="17.25" thickBot="1">
      <c r="B522" s="9"/>
      <c r="C522" s="274"/>
      <c r="D522" s="275"/>
      <c r="E522" s="275"/>
      <c r="F522" s="275">
        <v>4</v>
      </c>
      <c r="G522" s="275" t="s">
        <v>126</v>
      </c>
      <c r="H522" s="275"/>
      <c r="I522" s="275"/>
      <c r="J522" s="275"/>
      <c r="K522" s="276"/>
    </row>
    <row r="523" spans="2:11">
      <c r="B523" s="9"/>
      <c r="C523" s="155">
        <v>4</v>
      </c>
      <c r="D523" s="301">
        <v>4.0999999999999996</v>
      </c>
      <c r="E523" s="146"/>
      <c r="F523" s="248" t="s">
        <v>241</v>
      </c>
      <c r="G523" s="329" t="s">
        <v>269</v>
      </c>
      <c r="H523" s="287" t="s">
        <v>117</v>
      </c>
      <c r="I523" s="288">
        <v>3</v>
      </c>
      <c r="J523" s="247">
        <f>199049.89*1.053</f>
        <v>209599.53417</v>
      </c>
      <c r="K523" s="234">
        <f t="shared" ref="K523:K530" si="55">+J523*I523</f>
        <v>628798.60251</v>
      </c>
    </row>
    <row r="524" spans="2:11">
      <c r="B524" s="9"/>
      <c r="C524" s="155">
        <v>4</v>
      </c>
      <c r="D524" s="301">
        <v>4.2</v>
      </c>
      <c r="E524" s="146"/>
      <c r="F524" s="248" t="s">
        <v>241</v>
      </c>
      <c r="G524" s="329" t="s">
        <v>205</v>
      </c>
      <c r="H524" s="287" t="s">
        <v>117</v>
      </c>
      <c r="I524" s="288">
        <v>10</v>
      </c>
      <c r="J524" s="247">
        <f>30530.37*1.053</f>
        <v>32148.479609999999</v>
      </c>
      <c r="K524" s="234">
        <f t="shared" si="55"/>
        <v>321484.79609999998</v>
      </c>
    </row>
    <row r="525" spans="2:11">
      <c r="B525" s="9"/>
      <c r="C525" s="155">
        <v>4</v>
      </c>
      <c r="D525" s="301">
        <v>4.3</v>
      </c>
      <c r="E525" s="146"/>
      <c r="F525" s="248" t="s">
        <v>241</v>
      </c>
      <c r="G525" s="329" t="s">
        <v>128</v>
      </c>
      <c r="H525" s="287" t="s">
        <v>117</v>
      </c>
      <c r="I525" s="288">
        <v>2</v>
      </c>
      <c r="J525" s="247">
        <f>32990.58*1.053</f>
        <v>34739.080739999998</v>
      </c>
      <c r="K525" s="234">
        <f t="shared" si="55"/>
        <v>69478.161479999995</v>
      </c>
    </row>
    <row r="526" spans="2:11">
      <c r="B526" s="9"/>
      <c r="C526" s="155">
        <v>4</v>
      </c>
      <c r="D526" s="301">
        <v>4.4000000000000004</v>
      </c>
      <c r="E526" s="146"/>
      <c r="F526" s="248" t="s">
        <v>241</v>
      </c>
      <c r="G526" s="329" t="s">
        <v>129</v>
      </c>
      <c r="H526" s="287" t="s">
        <v>117</v>
      </c>
      <c r="I526" s="288">
        <v>3</v>
      </c>
      <c r="J526" s="247">
        <f>289146.2*1.053</f>
        <v>304470.9486</v>
      </c>
      <c r="K526" s="234">
        <f t="shared" si="55"/>
        <v>913412.84580000001</v>
      </c>
    </row>
    <row r="527" spans="2:11">
      <c r="B527" s="9"/>
      <c r="C527" s="155">
        <v>4</v>
      </c>
      <c r="D527" s="301">
        <v>4.5</v>
      </c>
      <c r="E527" s="146"/>
      <c r="F527" s="248" t="s">
        <v>241</v>
      </c>
      <c r="G527" s="329" t="s">
        <v>130</v>
      </c>
      <c r="H527" s="287" t="s">
        <v>117</v>
      </c>
      <c r="I527" s="288">
        <v>20</v>
      </c>
      <c r="J527" s="247">
        <f>27238.31*1.053</f>
        <v>28681.940429999999</v>
      </c>
      <c r="K527" s="234">
        <f t="shared" si="55"/>
        <v>573638.80859999999</v>
      </c>
    </row>
    <row r="528" spans="2:11">
      <c r="B528" s="9"/>
      <c r="C528" s="155">
        <v>4</v>
      </c>
      <c r="D528" s="301">
        <v>4.5999999999999996</v>
      </c>
      <c r="E528" s="146"/>
      <c r="F528" s="248" t="s">
        <v>241</v>
      </c>
      <c r="G528" s="329" t="s">
        <v>131</v>
      </c>
      <c r="H528" s="287" t="s">
        <v>117</v>
      </c>
      <c r="I528" s="288">
        <v>2</v>
      </c>
      <c r="J528" s="247">
        <f>83238.31*1.053</f>
        <v>87649.940429999988</v>
      </c>
      <c r="K528" s="234">
        <f t="shared" si="55"/>
        <v>175299.88085999998</v>
      </c>
    </row>
    <row r="529" spans="2:11">
      <c r="B529" s="9"/>
      <c r="C529" s="155">
        <v>4</v>
      </c>
      <c r="D529" s="301">
        <v>4.7</v>
      </c>
      <c r="E529" s="146"/>
      <c r="F529" s="248" t="s">
        <v>241</v>
      </c>
      <c r="G529" s="329" t="s">
        <v>132</v>
      </c>
      <c r="H529" s="287" t="s">
        <v>117</v>
      </c>
      <c r="I529" s="288">
        <v>20</v>
      </c>
      <c r="J529" s="247">
        <f>66060.09*1.053</f>
        <v>69561.274769999989</v>
      </c>
      <c r="K529" s="234">
        <f t="shared" si="55"/>
        <v>1391225.4953999999</v>
      </c>
    </row>
    <row r="530" spans="2:11">
      <c r="B530" s="9"/>
      <c r="C530" s="155">
        <v>4</v>
      </c>
      <c r="D530" s="301">
        <v>4.8</v>
      </c>
      <c r="E530" s="146"/>
      <c r="F530" s="248" t="s">
        <v>241</v>
      </c>
      <c r="G530" s="270" t="s">
        <v>166</v>
      </c>
      <c r="H530" s="266" t="s">
        <v>117</v>
      </c>
      <c r="I530" s="330">
        <v>6</v>
      </c>
      <c r="J530" s="247">
        <f>234091.06*1.053</f>
        <v>246497.88617999997</v>
      </c>
      <c r="K530" s="234">
        <f t="shared" si="55"/>
        <v>1478987.3170799999</v>
      </c>
    </row>
    <row r="531" spans="2:11" ht="17.25" thickBot="1">
      <c r="B531" s="9"/>
      <c r="C531" s="278" t="s">
        <v>127</v>
      </c>
      <c r="D531" s="289"/>
      <c r="E531" s="289"/>
      <c r="F531" s="289"/>
      <c r="G531" s="290"/>
      <c r="H531" s="279"/>
      <c r="I531" s="136"/>
      <c r="J531" s="142"/>
      <c r="K531" s="143">
        <f>SUM(K523:K530)</f>
        <v>5552325.9078299999</v>
      </c>
    </row>
    <row r="532" spans="2:11" ht="17.25" thickBot="1">
      <c r="B532" s="9"/>
      <c r="C532" s="274"/>
      <c r="D532" s="275"/>
      <c r="E532" s="275"/>
      <c r="F532" s="275">
        <v>5</v>
      </c>
      <c r="G532" s="275" t="s">
        <v>152</v>
      </c>
      <c r="H532" s="275"/>
      <c r="I532" s="275"/>
      <c r="J532" s="275"/>
      <c r="K532" s="276"/>
    </row>
    <row r="533" spans="2:11">
      <c r="B533" s="9"/>
      <c r="C533" s="155">
        <v>5</v>
      </c>
      <c r="D533" s="146">
        <v>5.0999999999999996</v>
      </c>
      <c r="E533" s="146"/>
      <c r="F533" s="248" t="s">
        <v>133</v>
      </c>
      <c r="G533" s="329" t="s">
        <v>134</v>
      </c>
      <c r="H533" s="291" t="s">
        <v>101</v>
      </c>
      <c r="I533" s="292">
        <v>58</v>
      </c>
      <c r="J533" s="293">
        <v>5559</v>
      </c>
      <c r="K533" s="234">
        <f t="shared" ref="K533:K538" si="56">+J533*I533</f>
        <v>322422</v>
      </c>
    </row>
    <row r="534" spans="2:11">
      <c r="B534" s="9"/>
      <c r="C534" s="155">
        <v>5</v>
      </c>
      <c r="D534" s="146">
        <v>5.2</v>
      </c>
      <c r="E534" s="146"/>
      <c r="F534" s="248" t="s">
        <v>210</v>
      </c>
      <c r="G534" s="329" t="s">
        <v>135</v>
      </c>
      <c r="H534" s="291" t="s">
        <v>98</v>
      </c>
      <c r="I534" s="292">
        <v>68.89</v>
      </c>
      <c r="J534" s="293">
        <v>20222</v>
      </c>
      <c r="K534" s="234">
        <f t="shared" si="56"/>
        <v>1393093.58</v>
      </c>
    </row>
    <row r="535" spans="2:11">
      <c r="B535" s="9"/>
      <c r="C535" s="155">
        <v>5</v>
      </c>
      <c r="D535" s="146">
        <v>5.3</v>
      </c>
      <c r="E535" s="146"/>
      <c r="F535" s="248" t="s">
        <v>136</v>
      </c>
      <c r="G535" s="329" t="s">
        <v>137</v>
      </c>
      <c r="H535" s="291" t="s">
        <v>101</v>
      </c>
      <c r="I535" s="292">
        <v>48</v>
      </c>
      <c r="J535" s="293">
        <v>5081</v>
      </c>
      <c r="K535" s="234">
        <f t="shared" si="56"/>
        <v>243888</v>
      </c>
    </row>
    <row r="536" spans="2:11">
      <c r="B536" s="9"/>
      <c r="C536" s="155">
        <v>5</v>
      </c>
      <c r="D536" s="146">
        <v>5.4</v>
      </c>
      <c r="E536" s="146"/>
      <c r="F536" s="248" t="s">
        <v>211</v>
      </c>
      <c r="G536" s="329" t="s">
        <v>138</v>
      </c>
      <c r="H536" s="291" t="s">
        <v>98</v>
      </c>
      <c r="I536" s="292">
        <v>59.76</v>
      </c>
      <c r="J536" s="293">
        <v>25097</v>
      </c>
      <c r="K536" s="234">
        <f t="shared" si="56"/>
        <v>1499796.72</v>
      </c>
    </row>
    <row r="537" spans="2:11">
      <c r="B537" s="9"/>
      <c r="C537" s="155">
        <v>5</v>
      </c>
      <c r="D537" s="146">
        <v>5.5</v>
      </c>
      <c r="E537" s="146"/>
      <c r="F537" s="248" t="s">
        <v>214</v>
      </c>
      <c r="G537" s="329" t="s">
        <v>139</v>
      </c>
      <c r="H537" s="291" t="s">
        <v>98</v>
      </c>
      <c r="I537" s="292">
        <v>556.77</v>
      </c>
      <c r="J537" s="293">
        <v>30343</v>
      </c>
      <c r="K537" s="234">
        <f t="shared" si="56"/>
        <v>16894072.109999999</v>
      </c>
    </row>
    <row r="538" spans="2:11" ht="36">
      <c r="B538" s="9"/>
      <c r="C538" s="155">
        <v>5</v>
      </c>
      <c r="D538" s="146">
        <v>5.6</v>
      </c>
      <c r="E538" s="146"/>
      <c r="F538" s="248" t="s">
        <v>241</v>
      </c>
      <c r="G538" s="329" t="s">
        <v>140</v>
      </c>
      <c r="H538" s="291" t="s">
        <v>98</v>
      </c>
      <c r="I538" s="292">
        <v>307.54000000000002</v>
      </c>
      <c r="J538" s="247">
        <f>33512.64*1.053</f>
        <v>35288.80992</v>
      </c>
      <c r="K538" s="234">
        <f t="shared" si="56"/>
        <v>10852720.6027968</v>
      </c>
    </row>
    <row r="539" spans="2:11" ht="17.25" thickBot="1">
      <c r="B539" s="9"/>
      <c r="C539" s="278" t="s">
        <v>209</v>
      </c>
      <c r="D539" s="289"/>
      <c r="E539" s="289"/>
      <c r="F539" s="289"/>
      <c r="G539" s="280"/>
      <c r="H539" s="279"/>
      <c r="I539" s="136"/>
      <c r="J539" s="142"/>
      <c r="K539" s="143">
        <f>SUM(K533:K538)</f>
        <v>31205993.012796801</v>
      </c>
    </row>
    <row r="540" spans="2:11" ht="17.25" thickBot="1">
      <c r="B540" s="9"/>
      <c r="C540" s="274"/>
      <c r="D540" s="275"/>
      <c r="E540" s="275"/>
      <c r="F540" s="275">
        <v>6</v>
      </c>
      <c r="G540" s="275" t="s">
        <v>141</v>
      </c>
      <c r="H540" s="275"/>
      <c r="I540" s="275"/>
      <c r="J540" s="275"/>
      <c r="K540" s="276"/>
    </row>
    <row r="541" spans="2:11">
      <c r="B541" s="9"/>
      <c r="C541" s="155">
        <v>6</v>
      </c>
      <c r="D541" s="146">
        <v>6.1</v>
      </c>
      <c r="E541" s="146"/>
      <c r="F541" s="248" t="s">
        <v>288</v>
      </c>
      <c r="G541" s="329" t="s">
        <v>289</v>
      </c>
      <c r="H541" s="271" t="s">
        <v>98</v>
      </c>
      <c r="I541" s="292">
        <v>365.54</v>
      </c>
      <c r="J541" s="293">
        <v>41485</v>
      </c>
      <c r="K541" s="234">
        <f t="shared" ref="K541" si="57">+J541*I541</f>
        <v>15164426.9</v>
      </c>
    </row>
    <row r="542" spans="2:11">
      <c r="B542" s="9"/>
      <c r="C542" s="155">
        <v>6</v>
      </c>
      <c r="D542" s="146">
        <v>6.2</v>
      </c>
      <c r="E542" s="146"/>
      <c r="F542" s="248" t="s">
        <v>241</v>
      </c>
      <c r="G542" s="329" t="s">
        <v>143</v>
      </c>
      <c r="H542" s="291" t="s">
        <v>98</v>
      </c>
      <c r="I542" s="292">
        <v>365.54</v>
      </c>
      <c r="J542" s="293">
        <f>160372.86*1.053</f>
        <v>168872.62157999998</v>
      </c>
      <c r="K542" s="234">
        <f>I542*J542</f>
        <v>61729698.092353195</v>
      </c>
    </row>
    <row r="543" spans="2:11" ht="17.25" thickBot="1">
      <c r="B543" s="9"/>
      <c r="C543" s="278" t="s">
        <v>153</v>
      </c>
      <c r="D543" s="289"/>
      <c r="E543" s="289"/>
      <c r="F543" s="289"/>
      <c r="G543" s="280"/>
      <c r="H543" s="279"/>
      <c r="I543" s="136"/>
      <c r="J543" s="142"/>
      <c r="K543" s="143">
        <f>SUM(K541:K542)</f>
        <v>76894124.992353201</v>
      </c>
    </row>
    <row r="544" spans="2:11" ht="17.25" thickBot="1">
      <c r="B544" s="9"/>
      <c r="C544" s="274"/>
      <c r="D544" s="275"/>
      <c r="E544" s="275"/>
      <c r="F544" s="275">
        <v>7</v>
      </c>
      <c r="G544" s="275" t="s">
        <v>144</v>
      </c>
      <c r="H544" s="275"/>
      <c r="I544" s="275"/>
      <c r="J544" s="275"/>
      <c r="K544" s="276"/>
    </row>
    <row r="545" spans="2:11">
      <c r="B545" s="9"/>
      <c r="C545" s="155">
        <v>7</v>
      </c>
      <c r="D545" s="146" t="s">
        <v>254</v>
      </c>
      <c r="E545" s="146"/>
      <c r="F545" s="248" t="s">
        <v>290</v>
      </c>
      <c r="G545" s="256" t="s">
        <v>273</v>
      </c>
      <c r="H545" s="257" t="s">
        <v>98</v>
      </c>
      <c r="I545" s="258">
        <v>55.76</v>
      </c>
      <c r="J545" s="331">
        <v>91474</v>
      </c>
      <c r="K545" s="234">
        <f>I545*J545</f>
        <v>5100590.24</v>
      </c>
    </row>
    <row r="546" spans="2:11">
      <c r="B546" s="9"/>
      <c r="C546" s="155">
        <v>7</v>
      </c>
      <c r="D546" s="146" t="s">
        <v>255</v>
      </c>
      <c r="E546" s="146"/>
      <c r="F546" s="248" t="s">
        <v>241</v>
      </c>
      <c r="G546" s="256" t="s">
        <v>217</v>
      </c>
      <c r="H546" s="257" t="s">
        <v>101</v>
      </c>
      <c r="I546" s="258">
        <v>40</v>
      </c>
      <c r="J546" s="247">
        <f>35248.31*1.053</f>
        <v>37116.470429999994</v>
      </c>
      <c r="K546" s="234">
        <f>I546*J546</f>
        <v>1484658.8171999997</v>
      </c>
    </row>
    <row r="547" spans="2:11">
      <c r="B547" s="9"/>
      <c r="C547" s="155">
        <v>7</v>
      </c>
      <c r="D547" s="146" t="s">
        <v>256</v>
      </c>
      <c r="E547" s="146"/>
      <c r="F547" s="248" t="s">
        <v>218</v>
      </c>
      <c r="G547" s="256" t="s">
        <v>219</v>
      </c>
      <c r="H547" s="257" t="s">
        <v>117</v>
      </c>
      <c r="I547" s="258">
        <v>5</v>
      </c>
      <c r="J547" s="331">
        <v>19595</v>
      </c>
      <c r="K547" s="236">
        <f t="shared" ref="K547" si="58">+J547*I547</f>
        <v>97975</v>
      </c>
    </row>
    <row r="548" spans="2:11" ht="17.25" thickBot="1">
      <c r="B548" s="9"/>
      <c r="C548" s="278" t="s">
        <v>145</v>
      </c>
      <c r="D548" s="279"/>
      <c r="E548" s="279"/>
      <c r="F548" s="279"/>
      <c r="G548" s="280"/>
      <c r="H548" s="279"/>
      <c r="I548" s="136"/>
      <c r="J548" s="142"/>
      <c r="K548" s="143">
        <f>SUM(K545:K547)</f>
        <v>6683224.0571999997</v>
      </c>
    </row>
    <row r="549" spans="2:11" ht="17.25" thickBot="1">
      <c r="B549" s="9"/>
      <c r="C549" s="274"/>
      <c r="D549" s="275"/>
      <c r="E549" s="275"/>
      <c r="F549" s="275">
        <v>8</v>
      </c>
      <c r="G549" s="275" t="s">
        <v>221</v>
      </c>
      <c r="H549" s="275"/>
      <c r="I549" s="275"/>
      <c r="J549" s="275"/>
      <c r="K549" s="276"/>
    </row>
    <row r="550" spans="2:11" ht="36">
      <c r="B550" s="9"/>
      <c r="C550" s="155">
        <v>8</v>
      </c>
      <c r="D550" s="235">
        <v>8.1</v>
      </c>
      <c r="E550" s="146"/>
      <c r="F550" s="248" t="s">
        <v>241</v>
      </c>
      <c r="G550" s="256" t="s">
        <v>222</v>
      </c>
      <c r="H550" s="257" t="s">
        <v>98</v>
      </c>
      <c r="I550" s="258">
        <v>2</v>
      </c>
      <c r="J550" s="247">
        <f>224086.71*1.053</f>
        <v>235963.30562999999</v>
      </c>
      <c r="K550" s="236">
        <f t="shared" ref="K550" si="59">+J550*I550</f>
        <v>471926.61125999998</v>
      </c>
    </row>
    <row r="551" spans="2:11" ht="17.25" thickBot="1">
      <c r="B551" s="9"/>
      <c r="C551" s="278" t="s">
        <v>220</v>
      </c>
      <c r="D551" s="279"/>
      <c r="E551" s="279"/>
      <c r="F551" s="279"/>
      <c r="G551" s="280"/>
      <c r="H551" s="279"/>
      <c r="I551" s="136"/>
      <c r="J551" s="142"/>
      <c r="K551" s="143">
        <f>SUM(K550:K550)</f>
        <v>471926.61125999998</v>
      </c>
    </row>
    <row r="552" spans="2:11" ht="17.25" thickBot="1">
      <c r="B552" s="9"/>
      <c r="C552" s="274"/>
      <c r="D552" s="275"/>
      <c r="E552" s="275"/>
      <c r="F552" s="275">
        <v>9</v>
      </c>
      <c r="G552" s="275" t="s">
        <v>148</v>
      </c>
      <c r="H552" s="275"/>
      <c r="I552" s="275"/>
      <c r="J552" s="275"/>
      <c r="K552" s="276"/>
    </row>
    <row r="553" spans="2:11" ht="24">
      <c r="B553" s="9"/>
      <c r="C553" s="155">
        <v>9</v>
      </c>
      <c r="D553" s="146">
        <v>9.1</v>
      </c>
      <c r="E553" s="146"/>
      <c r="F553" s="248" t="s">
        <v>241</v>
      </c>
      <c r="G553" s="256" t="s">
        <v>227</v>
      </c>
      <c r="H553" s="257" t="s">
        <v>117</v>
      </c>
      <c r="I553" s="258">
        <v>1</v>
      </c>
      <c r="J553" s="247">
        <f>4148327.91*1.053</f>
        <v>4368189.2892300002</v>
      </c>
      <c r="K553" s="234">
        <f t="shared" ref="K553:K555" si="60">+J553*I553</f>
        <v>4368189.2892300002</v>
      </c>
    </row>
    <row r="554" spans="2:11" ht="24">
      <c r="B554" s="9"/>
      <c r="C554" s="155">
        <v>9</v>
      </c>
      <c r="D554" s="146">
        <v>9.1999999999999993</v>
      </c>
      <c r="E554" s="146"/>
      <c r="F554" s="248" t="s">
        <v>241</v>
      </c>
      <c r="G554" s="256" t="s">
        <v>228</v>
      </c>
      <c r="H554" s="257" t="s">
        <v>117</v>
      </c>
      <c r="I554" s="258">
        <v>25</v>
      </c>
      <c r="J554" s="247">
        <f>125836.41*1.053</f>
        <v>132505.73973</v>
      </c>
      <c r="K554" s="234">
        <f t="shared" si="60"/>
        <v>3312643.4932499998</v>
      </c>
    </row>
    <row r="555" spans="2:11" ht="24">
      <c r="B555" s="9"/>
      <c r="C555" s="155">
        <v>9</v>
      </c>
      <c r="D555" s="146">
        <v>9.3000000000000007</v>
      </c>
      <c r="E555" s="146"/>
      <c r="F555" s="248" t="s">
        <v>241</v>
      </c>
      <c r="G555" s="256" t="s">
        <v>229</v>
      </c>
      <c r="H555" s="257" t="s">
        <v>101</v>
      </c>
      <c r="I555" s="258">
        <v>33.4</v>
      </c>
      <c r="J555" s="247">
        <f>210555.62*1.053</f>
        <v>221715.06785999998</v>
      </c>
      <c r="K555" s="234">
        <f t="shared" si="60"/>
        <v>7405283.2665239992</v>
      </c>
    </row>
    <row r="556" spans="2:11" ht="17.25" thickBot="1">
      <c r="B556" s="9"/>
      <c r="C556" s="278" t="s">
        <v>220</v>
      </c>
      <c r="D556" s="148"/>
      <c r="E556" s="149"/>
      <c r="F556" s="148"/>
      <c r="G556" s="148"/>
      <c r="H556" s="148"/>
      <c r="I556" s="136"/>
      <c r="J556" s="148"/>
      <c r="K556" s="143">
        <f>SUM(K553:K555)</f>
        <v>15086116.049004</v>
      </c>
    </row>
    <row r="557" spans="2:11" ht="17.25" thickBot="1">
      <c r="B557" s="9"/>
      <c r="C557" s="274"/>
      <c r="D557" s="275"/>
      <c r="E557" s="275"/>
      <c r="F557" s="275">
        <v>10</v>
      </c>
      <c r="G557" s="275" t="s">
        <v>235</v>
      </c>
      <c r="H557" s="275"/>
      <c r="I557" s="275"/>
      <c r="J557" s="275"/>
      <c r="K557" s="276"/>
    </row>
    <row r="558" spans="2:11" ht="24">
      <c r="B558" s="9"/>
      <c r="C558" s="155">
        <v>10</v>
      </c>
      <c r="D558" s="146">
        <v>10.1</v>
      </c>
      <c r="E558" s="146"/>
      <c r="F558" s="248" t="s">
        <v>241</v>
      </c>
      <c r="G558" s="332" t="s">
        <v>236</v>
      </c>
      <c r="H558" s="297" t="s">
        <v>117</v>
      </c>
      <c r="I558" s="292">
        <v>4</v>
      </c>
      <c r="J558" s="247">
        <f>153518.01*1.053</f>
        <v>161654.46453</v>
      </c>
      <c r="K558" s="234">
        <f t="shared" ref="K558" si="61">+J558*I558</f>
        <v>646617.85811999999</v>
      </c>
    </row>
    <row r="559" spans="2:11">
      <c r="B559" s="9"/>
      <c r="C559" s="155">
        <v>10</v>
      </c>
      <c r="D559" s="146">
        <v>10.199999999999999</v>
      </c>
      <c r="E559" s="146"/>
      <c r="F559" s="248" t="s">
        <v>241</v>
      </c>
      <c r="G559" s="332" t="s">
        <v>237</v>
      </c>
      <c r="H559" s="297" t="s">
        <v>117</v>
      </c>
      <c r="I559" s="292">
        <v>1</v>
      </c>
      <c r="J559" s="247">
        <f>207472.01*1.053</f>
        <v>218468.02653</v>
      </c>
      <c r="K559" s="234">
        <f>(I559*J559)</f>
        <v>218468.02653</v>
      </c>
    </row>
    <row r="560" spans="2:11">
      <c r="B560" s="9"/>
      <c r="C560" s="309" t="s">
        <v>149</v>
      </c>
      <c r="D560" s="310"/>
      <c r="E560" s="310"/>
      <c r="F560" s="310"/>
      <c r="G560" s="311"/>
      <c r="H560" s="310"/>
      <c r="I560" s="136"/>
      <c r="J560" s="312"/>
      <c r="K560" s="313">
        <f>SUM(K558:K559)</f>
        <v>865085.88465000002</v>
      </c>
    </row>
    <row r="562" spans="3:11" ht="17.25" thickBot="1"/>
    <row r="563" spans="3:11">
      <c r="G563" s="391" t="s">
        <v>104</v>
      </c>
      <c r="H563" s="392"/>
      <c r="I563" s="392"/>
      <c r="J563" s="393"/>
      <c r="K563" s="242">
        <f>(+K551+K548+K543+K539+K531+K521+K513+K506+K556+K560)</f>
        <v>182273818.88387299</v>
      </c>
    </row>
    <row r="564" spans="3:11">
      <c r="G564" s="394" t="s">
        <v>110</v>
      </c>
      <c r="H564" s="395"/>
      <c r="I564" s="395"/>
      <c r="J564" s="396"/>
      <c r="K564" s="243">
        <f>(K563*25%)</f>
        <v>45568454.720968246</v>
      </c>
    </row>
    <row r="565" spans="3:11">
      <c r="G565" s="394" t="s">
        <v>111</v>
      </c>
      <c r="H565" s="395"/>
      <c r="I565" s="395"/>
      <c r="J565" s="396"/>
      <c r="K565" s="178">
        <f>(K563*4%)</f>
        <v>7290952.7553549195</v>
      </c>
    </row>
    <row r="566" spans="3:11">
      <c r="G566" s="394" t="s">
        <v>112</v>
      </c>
      <c r="H566" s="395"/>
      <c r="I566" s="395"/>
      <c r="J566" s="396"/>
      <c r="K566" s="178">
        <f>(K563*4%)</f>
        <v>7290952.7553549195</v>
      </c>
    </row>
    <row r="567" spans="3:11" ht="17.25" thickBot="1">
      <c r="G567" s="397" t="s">
        <v>106</v>
      </c>
      <c r="H567" s="398"/>
      <c r="I567" s="398"/>
      <c r="J567" s="399"/>
      <c r="K567" s="237">
        <f>K566*0.19</f>
        <v>1385281.0235174347</v>
      </c>
    </row>
    <row r="568" spans="3:11" ht="17.25" thickBot="1">
      <c r="G568" s="388" t="s">
        <v>107</v>
      </c>
      <c r="H568" s="389"/>
      <c r="I568" s="389"/>
      <c r="J568" s="390"/>
      <c r="K568" s="259">
        <f>SUM(K563:K567)</f>
        <v>243809460.13906848</v>
      </c>
    </row>
    <row r="572" spans="3:11">
      <c r="C572" s="380" t="s">
        <v>108</v>
      </c>
      <c r="D572" s="381"/>
      <c r="E572" s="381"/>
      <c r="F572" s="381"/>
      <c r="G572" s="381"/>
      <c r="H572" s="384" t="s">
        <v>17</v>
      </c>
      <c r="I572" s="384"/>
      <c r="J572" s="384"/>
      <c r="K572" s="239" t="s">
        <v>18</v>
      </c>
    </row>
    <row r="573" spans="3:11" ht="45.75" customHeight="1">
      <c r="C573" s="380" t="s">
        <v>19</v>
      </c>
      <c r="D573" s="381"/>
      <c r="E573" s="381"/>
      <c r="F573" s="381"/>
      <c r="G573" s="381"/>
      <c r="H573" s="385" t="s">
        <v>20</v>
      </c>
      <c r="I573" s="385"/>
      <c r="J573" s="239" t="s">
        <v>21</v>
      </c>
      <c r="K573" s="240">
        <v>0.25</v>
      </c>
    </row>
    <row r="574" spans="3:11">
      <c r="C574" s="380" t="s">
        <v>109</v>
      </c>
      <c r="D574" s="381"/>
      <c r="E574" s="381"/>
      <c r="F574" s="381"/>
      <c r="G574" s="381"/>
      <c r="H574" s="382" t="s">
        <v>105</v>
      </c>
      <c r="I574" s="383"/>
      <c r="J574" s="239" t="s">
        <v>24</v>
      </c>
      <c r="K574" s="240">
        <v>0.04</v>
      </c>
    </row>
    <row r="575" spans="3:11">
      <c r="C575" s="207"/>
      <c r="D575" s="241"/>
      <c r="E575" s="208"/>
      <c r="F575" s="208"/>
      <c r="G575" s="209"/>
      <c r="H575" s="384" t="s">
        <v>74</v>
      </c>
      <c r="I575" s="385"/>
      <c r="J575" s="239" t="s">
        <v>26</v>
      </c>
      <c r="K575" s="240">
        <v>0.04</v>
      </c>
    </row>
    <row r="576" spans="3:11">
      <c r="C576" s="210"/>
      <c r="D576" s="211"/>
      <c r="E576" s="211"/>
      <c r="F576" s="211"/>
      <c r="G576" s="212"/>
      <c r="H576" s="385" t="s">
        <v>27</v>
      </c>
      <c r="I576" s="385"/>
      <c r="J576" s="239" t="s">
        <v>28</v>
      </c>
      <c r="K576" s="240">
        <v>0.33</v>
      </c>
    </row>
    <row r="577" spans="2:11">
      <c r="C577" s="211"/>
      <c r="D577" s="211"/>
      <c r="E577" s="211"/>
      <c r="F577" s="211"/>
      <c r="G577" s="211"/>
      <c r="H577" s="298"/>
      <c r="I577" s="298"/>
      <c r="J577" s="262"/>
      <c r="K577" s="263"/>
    </row>
    <row r="578" spans="2:11">
      <c r="G578" s="386"/>
      <c r="H578" s="386"/>
      <c r="I578" s="386"/>
    </row>
    <row r="579" spans="2:11">
      <c r="G579" s="387"/>
      <c r="H579" s="387"/>
      <c r="I579" s="387"/>
    </row>
    <row r="580" spans="2:11">
      <c r="G580" s="371" t="s">
        <v>113</v>
      </c>
      <c r="H580" s="371"/>
      <c r="I580" s="371"/>
    </row>
    <row r="582" spans="2:11" ht="17.25" thickBot="1"/>
    <row r="583" spans="2:11" ht="17.25" thickTop="1">
      <c r="B583" s="7"/>
      <c r="C583" s="225"/>
      <c r="D583" s="225"/>
      <c r="E583" s="226"/>
      <c r="F583" s="225"/>
      <c r="G583" s="225"/>
      <c r="H583" s="225"/>
      <c r="I583" s="225"/>
      <c r="J583" s="225"/>
      <c r="K583" s="225"/>
    </row>
    <row r="584" spans="2:11">
      <c r="B584" s="9"/>
      <c r="C584" s="415" t="s">
        <v>94</v>
      </c>
      <c r="D584" s="416"/>
      <c r="E584" s="416"/>
      <c r="F584" s="416"/>
      <c r="G584" s="5"/>
      <c r="H584" s="5"/>
      <c r="I584" s="5"/>
      <c r="J584" s="5"/>
      <c r="K584" s="5"/>
    </row>
    <row r="585" spans="2:11">
      <c r="B585" s="9"/>
      <c r="C585" s="203" t="s">
        <v>0</v>
      </c>
      <c r="D585" s="202" t="s">
        <v>97</v>
      </c>
      <c r="E585" s="203" t="s">
        <v>1</v>
      </c>
      <c r="F585" s="204">
        <v>1</v>
      </c>
      <c r="G585" s="5"/>
      <c r="H585" s="5"/>
      <c r="I585" s="5"/>
      <c r="J585" s="5"/>
      <c r="K585" s="5"/>
    </row>
    <row r="586" spans="2:11">
      <c r="B586" s="9"/>
      <c r="C586" s="417"/>
      <c r="D586" s="417"/>
      <c r="E586" s="417"/>
      <c r="F586" s="417"/>
      <c r="G586" s="417"/>
      <c r="H586" s="417"/>
      <c r="I586" s="417"/>
      <c r="J586" s="417"/>
      <c r="K586" s="417"/>
    </row>
    <row r="587" spans="2:11" ht="17.25" thickBot="1">
      <c r="B587" s="9"/>
      <c r="C587" s="418" t="s">
        <v>291</v>
      </c>
      <c r="D587" s="418"/>
      <c r="E587" s="418"/>
      <c r="F587" s="418"/>
      <c r="G587" s="418"/>
      <c r="H587" s="418"/>
      <c r="I587" s="418"/>
      <c r="J587" s="418"/>
      <c r="K587" s="418"/>
    </row>
    <row r="588" spans="2:11">
      <c r="B588" s="217"/>
      <c r="C588" s="419" t="s">
        <v>83</v>
      </c>
      <c r="D588" s="420"/>
      <c r="E588" s="420"/>
      <c r="F588" s="420"/>
      <c r="G588" s="420"/>
      <c r="H588" s="420"/>
      <c r="I588" s="420"/>
      <c r="J588" s="420"/>
      <c r="K588" s="421"/>
    </row>
    <row r="589" spans="2:11">
      <c r="B589" s="218"/>
      <c r="C589" s="422"/>
      <c r="D589" s="423"/>
      <c r="E589" s="423"/>
      <c r="F589" s="423"/>
      <c r="G589" s="423"/>
      <c r="H589" s="423"/>
      <c r="I589" s="423"/>
      <c r="J589" s="423"/>
      <c r="K589" s="424"/>
    </row>
    <row r="590" spans="2:11" ht="27" customHeight="1">
      <c r="B590" s="218"/>
      <c r="C590" s="400" t="s">
        <v>84</v>
      </c>
      <c r="D590" s="401"/>
      <c r="E590" s="401"/>
      <c r="F590" s="401"/>
      <c r="G590" s="401"/>
      <c r="H590" s="401"/>
      <c r="I590" s="401"/>
      <c r="J590" s="401"/>
      <c r="K590" s="402"/>
    </row>
    <row r="591" spans="2:11" ht="17.25" thickBot="1">
      <c r="B591" s="9"/>
      <c r="C591" s="403" t="s">
        <v>292</v>
      </c>
      <c r="D591" s="404"/>
      <c r="E591" s="404"/>
      <c r="F591" s="404"/>
      <c r="G591" s="404"/>
      <c r="H591" s="404"/>
      <c r="I591" s="404"/>
      <c r="J591" s="404"/>
      <c r="K591" s="405"/>
    </row>
    <row r="592" spans="2:11">
      <c r="B592" s="9"/>
      <c r="C592" s="406" t="s">
        <v>2</v>
      </c>
      <c r="D592" s="408" t="s">
        <v>3</v>
      </c>
      <c r="E592" s="410" t="s">
        <v>4</v>
      </c>
      <c r="F592" s="410"/>
      <c r="G592" s="406" t="s">
        <v>5</v>
      </c>
      <c r="H592" s="408" t="s">
        <v>6</v>
      </c>
      <c r="I592" s="408" t="s">
        <v>7</v>
      </c>
      <c r="J592" s="411" t="s">
        <v>8</v>
      </c>
      <c r="K592" s="413" t="s">
        <v>9</v>
      </c>
    </row>
    <row r="593" spans="2:11" ht="17.25" thickBot="1">
      <c r="B593" s="9"/>
      <c r="C593" s="407"/>
      <c r="D593" s="409"/>
      <c r="E593" s="129" t="s">
        <v>10</v>
      </c>
      <c r="F593" s="129" t="s">
        <v>11</v>
      </c>
      <c r="G593" s="407"/>
      <c r="H593" s="409"/>
      <c r="I593" s="409"/>
      <c r="J593" s="412"/>
      <c r="K593" s="414"/>
    </row>
    <row r="594" spans="2:11" ht="17.25" thickBot="1">
      <c r="B594" s="9"/>
      <c r="C594" s="274"/>
      <c r="D594" s="275"/>
      <c r="E594" s="275"/>
      <c r="F594" s="275">
        <v>1</v>
      </c>
      <c r="G594" s="275" t="s">
        <v>287</v>
      </c>
      <c r="H594" s="275"/>
      <c r="I594" s="275"/>
      <c r="J594" s="275"/>
      <c r="K594" s="276"/>
    </row>
    <row r="595" spans="2:11">
      <c r="B595" s="9"/>
      <c r="C595" s="155">
        <v>1</v>
      </c>
      <c r="D595" s="301">
        <v>1.1000000000000001</v>
      </c>
      <c r="E595" s="146"/>
      <c r="F595" s="303" t="s">
        <v>300</v>
      </c>
      <c r="G595" s="244" t="s">
        <v>301</v>
      </c>
      <c r="H595" s="245" t="s">
        <v>302</v>
      </c>
      <c r="I595" s="246">
        <v>20</v>
      </c>
      <c r="J595" s="247">
        <v>35020</v>
      </c>
      <c r="K595" s="247">
        <f t="shared" ref="K595:K604" si="62">I595*J595</f>
        <v>700400</v>
      </c>
    </row>
    <row r="596" spans="2:11">
      <c r="B596" s="9"/>
      <c r="C596" s="155">
        <v>1</v>
      </c>
      <c r="D596" s="301">
        <v>1.2</v>
      </c>
      <c r="E596" s="146"/>
      <c r="F596" s="303" t="s">
        <v>303</v>
      </c>
      <c r="G596" s="244" t="s">
        <v>304</v>
      </c>
      <c r="H596" s="245" t="s">
        <v>98</v>
      </c>
      <c r="I596" s="246">
        <v>24.7</v>
      </c>
      <c r="J596" s="247">
        <v>34942</v>
      </c>
      <c r="K596" s="247">
        <f t="shared" si="62"/>
        <v>863067.4</v>
      </c>
    </row>
    <row r="597" spans="2:11">
      <c r="B597" s="9"/>
      <c r="C597" s="155">
        <v>1</v>
      </c>
      <c r="D597" s="301">
        <v>1.3</v>
      </c>
      <c r="E597" s="146"/>
      <c r="F597" s="303" t="s">
        <v>176</v>
      </c>
      <c r="G597" s="244" t="s">
        <v>177</v>
      </c>
      <c r="H597" s="245" t="s">
        <v>98</v>
      </c>
      <c r="I597" s="246">
        <v>299.86</v>
      </c>
      <c r="J597" s="247">
        <v>21696</v>
      </c>
      <c r="K597" s="247">
        <f t="shared" si="62"/>
        <v>6505762.5600000005</v>
      </c>
    </row>
    <row r="598" spans="2:11">
      <c r="B598" s="9"/>
      <c r="C598" s="155">
        <v>1</v>
      </c>
      <c r="D598" s="301">
        <v>1.4</v>
      </c>
      <c r="E598" s="146"/>
      <c r="F598" s="303" t="s">
        <v>100</v>
      </c>
      <c r="G598" s="244" t="s">
        <v>178</v>
      </c>
      <c r="H598" s="245" t="s">
        <v>98</v>
      </c>
      <c r="I598" s="246">
        <v>194.5</v>
      </c>
      <c r="J598" s="247">
        <f>44224.59*1.053</f>
        <v>46568.493269999992</v>
      </c>
      <c r="K598" s="247">
        <f t="shared" si="62"/>
        <v>9057571.9410149977</v>
      </c>
    </row>
    <row r="599" spans="2:11">
      <c r="B599" s="9"/>
      <c r="C599" s="155">
        <v>1</v>
      </c>
      <c r="D599" s="301">
        <v>1.5</v>
      </c>
      <c r="E599" s="146"/>
      <c r="F599" s="303" t="s">
        <v>179</v>
      </c>
      <c r="G599" s="244" t="s">
        <v>180</v>
      </c>
      <c r="H599" s="245" t="s">
        <v>98</v>
      </c>
      <c r="I599" s="246">
        <v>194.5</v>
      </c>
      <c r="J599" s="247">
        <v>19600</v>
      </c>
      <c r="K599" s="247">
        <f t="shared" si="62"/>
        <v>3812200</v>
      </c>
    </row>
    <row r="600" spans="2:11">
      <c r="B600" s="9"/>
      <c r="C600" s="155">
        <v>1</v>
      </c>
      <c r="D600" s="301">
        <v>1.6</v>
      </c>
      <c r="E600" s="146"/>
      <c r="F600" s="303" t="s">
        <v>100</v>
      </c>
      <c r="G600" s="244" t="s">
        <v>116</v>
      </c>
      <c r="H600" s="245" t="s">
        <v>117</v>
      </c>
      <c r="I600" s="246">
        <v>20</v>
      </c>
      <c r="J600" s="247">
        <f>7658.71*1.053</f>
        <v>8064.6216299999996</v>
      </c>
      <c r="K600" s="247">
        <f t="shared" si="62"/>
        <v>161292.4326</v>
      </c>
    </row>
    <row r="601" spans="2:11">
      <c r="B601" s="9"/>
      <c r="C601" s="155">
        <v>1</v>
      </c>
      <c r="D601" s="301">
        <v>1.7</v>
      </c>
      <c r="E601" s="146"/>
      <c r="F601" s="303" t="s">
        <v>305</v>
      </c>
      <c r="G601" s="244" t="s">
        <v>306</v>
      </c>
      <c r="H601" s="245" t="s">
        <v>98</v>
      </c>
      <c r="I601" s="246">
        <v>3</v>
      </c>
      <c r="J601" s="247">
        <v>18338</v>
      </c>
      <c r="K601" s="247">
        <f t="shared" si="62"/>
        <v>55014</v>
      </c>
    </row>
    <row r="602" spans="2:11">
      <c r="B602" s="9"/>
      <c r="C602" s="155">
        <v>1</v>
      </c>
      <c r="D602" s="301">
        <v>1.8</v>
      </c>
      <c r="E602" s="146"/>
      <c r="F602" s="303" t="s">
        <v>118</v>
      </c>
      <c r="G602" s="244" t="s">
        <v>119</v>
      </c>
      <c r="H602" s="245" t="s">
        <v>117</v>
      </c>
      <c r="I602" s="246">
        <v>4</v>
      </c>
      <c r="J602" s="247">
        <v>40253</v>
      </c>
      <c r="K602" s="247">
        <f t="shared" si="62"/>
        <v>161012</v>
      </c>
    </row>
    <row r="603" spans="2:11">
      <c r="B603" s="9"/>
      <c r="C603" s="155">
        <v>1</v>
      </c>
      <c r="D603" s="301">
        <v>1.9</v>
      </c>
      <c r="E603" s="146"/>
      <c r="F603" s="303" t="s">
        <v>100</v>
      </c>
      <c r="G603" s="244" t="s">
        <v>183</v>
      </c>
      <c r="H603" s="245" t="s">
        <v>117</v>
      </c>
      <c r="I603" s="246">
        <v>2</v>
      </c>
      <c r="J603" s="247">
        <f>21202.84*1.053</f>
        <v>22326.590519999998</v>
      </c>
      <c r="K603" s="247">
        <f t="shared" si="62"/>
        <v>44653.181039999996</v>
      </c>
    </row>
    <row r="604" spans="2:11">
      <c r="B604" s="9"/>
      <c r="C604" s="155">
        <v>1</v>
      </c>
      <c r="D604" s="302">
        <v>1.1000000000000001</v>
      </c>
      <c r="E604" s="146"/>
      <c r="F604" s="303" t="s">
        <v>100</v>
      </c>
      <c r="G604" s="244" t="s">
        <v>245</v>
      </c>
      <c r="H604" s="245" t="s">
        <v>101</v>
      </c>
      <c r="I604" s="246">
        <v>60</v>
      </c>
      <c r="J604" s="247">
        <f>22112.3*1.053</f>
        <v>23284.251899999999</v>
      </c>
      <c r="K604" s="247">
        <f t="shared" si="62"/>
        <v>1397055.1140000001</v>
      </c>
    </row>
    <row r="605" spans="2:11" ht="17.25" thickBot="1">
      <c r="B605" s="9"/>
      <c r="C605" s="278" t="s">
        <v>121</v>
      </c>
      <c r="D605" s="279"/>
      <c r="E605" s="279"/>
      <c r="F605" s="279"/>
      <c r="G605" s="280"/>
      <c r="H605" s="279"/>
      <c r="I605" s="136"/>
      <c r="J605" s="142"/>
      <c r="K605" s="143">
        <f>SUM(K595:K604)</f>
        <v>22758028.628654998</v>
      </c>
    </row>
    <row r="606" spans="2:11" ht="17.25" thickBot="1">
      <c r="B606" s="9"/>
      <c r="C606" s="274"/>
      <c r="D606" s="275"/>
      <c r="E606" s="275"/>
      <c r="F606" s="275">
        <v>2</v>
      </c>
      <c r="G606" s="275" t="s">
        <v>120</v>
      </c>
      <c r="H606" s="275"/>
      <c r="I606" s="275"/>
      <c r="J606" s="275"/>
      <c r="K606" s="276"/>
    </row>
    <row r="607" spans="2:11" ht="24">
      <c r="B607" s="9"/>
      <c r="C607" s="155">
        <v>2</v>
      </c>
      <c r="D607" s="301">
        <v>2.1</v>
      </c>
      <c r="E607" s="146"/>
      <c r="F607" s="248" t="s">
        <v>100</v>
      </c>
      <c r="G607" s="264" t="s">
        <v>307</v>
      </c>
      <c r="H607" s="249" t="s">
        <v>98</v>
      </c>
      <c r="I607" s="250">
        <v>354.3</v>
      </c>
      <c r="J607" s="247">
        <f>84372.79*1.053</f>
        <v>88844.547869999995</v>
      </c>
      <c r="K607" s="234">
        <f t="shared" ref="K607:K611" si="63">+J607*I607</f>
        <v>31477623.310341001</v>
      </c>
    </row>
    <row r="608" spans="2:11">
      <c r="B608" s="9"/>
      <c r="C608" s="155">
        <v>2</v>
      </c>
      <c r="D608" s="301">
        <v>2.2000000000000002</v>
      </c>
      <c r="E608" s="146"/>
      <c r="F608" s="333" t="s">
        <v>100</v>
      </c>
      <c r="G608" s="264" t="s">
        <v>308</v>
      </c>
      <c r="H608" s="249" t="s">
        <v>101</v>
      </c>
      <c r="I608" s="250">
        <v>75</v>
      </c>
      <c r="J608" s="247">
        <f>58007.66*1.053</f>
        <v>61082.065979999999</v>
      </c>
      <c r="K608" s="234">
        <f t="shared" si="63"/>
        <v>4581154.9484999999</v>
      </c>
    </row>
    <row r="609" spans="2:11">
      <c r="B609" s="9"/>
      <c r="C609" s="155">
        <v>2</v>
      </c>
      <c r="D609" s="301">
        <v>2.2999999999999998</v>
      </c>
      <c r="E609" s="146"/>
      <c r="F609" s="333" t="s">
        <v>100</v>
      </c>
      <c r="G609" s="264" t="s">
        <v>186</v>
      </c>
      <c r="H609" s="249" t="s">
        <v>101</v>
      </c>
      <c r="I609" s="250">
        <v>45.6</v>
      </c>
      <c r="J609" s="247">
        <f>146746.58*1.053</f>
        <v>154524.14873999998</v>
      </c>
      <c r="K609" s="234">
        <f t="shared" si="63"/>
        <v>7046301.1825439995</v>
      </c>
    </row>
    <row r="610" spans="2:11">
      <c r="B610" s="9"/>
      <c r="C610" s="155">
        <v>2</v>
      </c>
      <c r="D610" s="301">
        <v>2.4</v>
      </c>
      <c r="E610" s="146"/>
      <c r="F610" s="333" t="s">
        <v>100</v>
      </c>
      <c r="G610" s="264" t="s">
        <v>309</v>
      </c>
      <c r="H610" s="249" t="s">
        <v>101</v>
      </c>
      <c r="I610" s="250">
        <f>130</f>
        <v>130</v>
      </c>
      <c r="J610" s="247">
        <f>154964.58*1.053</f>
        <v>163177.70273999998</v>
      </c>
      <c r="K610" s="234">
        <f t="shared" si="63"/>
        <v>21213101.356199998</v>
      </c>
    </row>
    <row r="611" spans="2:11">
      <c r="B611" s="9"/>
      <c r="C611" s="155">
        <v>2</v>
      </c>
      <c r="D611" s="301">
        <v>2.5</v>
      </c>
      <c r="E611" s="146"/>
      <c r="F611" s="248" t="s">
        <v>100</v>
      </c>
      <c r="G611" s="264" t="s">
        <v>247</v>
      </c>
      <c r="H611" s="249" t="s">
        <v>98</v>
      </c>
      <c r="I611" s="250">
        <v>194.5</v>
      </c>
      <c r="J611" s="247">
        <f>131481.55*1.053</f>
        <v>138450.07214999999</v>
      </c>
      <c r="K611" s="234">
        <f t="shared" si="63"/>
        <v>26928539.033174999</v>
      </c>
    </row>
    <row r="612" spans="2:11" ht="17.25" thickBot="1">
      <c r="B612" s="9"/>
      <c r="C612" s="278" t="s">
        <v>122</v>
      </c>
      <c r="D612" s="148"/>
      <c r="E612" s="149"/>
      <c r="F612" s="148"/>
      <c r="G612" s="148"/>
      <c r="H612" s="148"/>
      <c r="I612" s="136"/>
      <c r="J612" s="148"/>
      <c r="K612" s="143">
        <f>SUM(K607:K611)</f>
        <v>91246719.830760002</v>
      </c>
    </row>
    <row r="613" spans="2:11" ht="17.25" thickBot="1">
      <c r="B613" s="9"/>
      <c r="C613" s="274"/>
      <c r="D613" s="275"/>
      <c r="E613" s="275"/>
      <c r="F613" s="275">
        <v>3</v>
      </c>
      <c r="G613" s="275" t="s">
        <v>123</v>
      </c>
      <c r="H613" s="275"/>
      <c r="I613" s="275"/>
      <c r="J613" s="275"/>
      <c r="K613" s="276"/>
    </row>
    <row r="614" spans="2:11">
      <c r="B614" s="9"/>
      <c r="C614" s="155">
        <v>3</v>
      </c>
      <c r="D614" s="301">
        <v>3.1</v>
      </c>
      <c r="E614" s="146"/>
      <c r="F614" s="248" t="s">
        <v>188</v>
      </c>
      <c r="G614" s="264" t="s">
        <v>250</v>
      </c>
      <c r="H614" s="334" t="s">
        <v>101</v>
      </c>
      <c r="I614" s="335">
        <v>60.18</v>
      </c>
      <c r="J614" s="247">
        <v>39096</v>
      </c>
      <c r="K614" s="234">
        <f t="shared" ref="K614:K620" si="64">+J614*I614</f>
        <v>2352797.2799999998</v>
      </c>
    </row>
    <row r="615" spans="2:11">
      <c r="B615" s="9"/>
      <c r="C615" s="155">
        <v>3</v>
      </c>
      <c r="D615" s="301">
        <v>3.2</v>
      </c>
      <c r="E615" s="146"/>
      <c r="F615" s="248" t="s">
        <v>100</v>
      </c>
      <c r="G615" s="264" t="s">
        <v>192</v>
      </c>
      <c r="H615" s="334" t="s">
        <v>117</v>
      </c>
      <c r="I615" s="335">
        <v>4</v>
      </c>
      <c r="J615" s="247">
        <f>126247.6*1.053</f>
        <v>132938.72279999999</v>
      </c>
      <c r="K615" s="234">
        <f t="shared" si="64"/>
        <v>531754.89119999995</v>
      </c>
    </row>
    <row r="616" spans="2:11">
      <c r="B616" s="9"/>
      <c r="C616" s="155">
        <v>3</v>
      </c>
      <c r="D616" s="301">
        <v>3.3</v>
      </c>
      <c r="E616" s="146"/>
      <c r="F616" s="333" t="s">
        <v>100</v>
      </c>
      <c r="G616" s="264" t="s">
        <v>196</v>
      </c>
      <c r="H616" s="334" t="s">
        <v>117</v>
      </c>
      <c r="I616" s="335">
        <v>1</v>
      </c>
      <c r="J616" s="247">
        <f>505241.37*1.053</f>
        <v>532019.16261</v>
      </c>
      <c r="K616" s="234">
        <f t="shared" si="64"/>
        <v>532019.16261</v>
      </c>
    </row>
    <row r="617" spans="2:11" ht="24">
      <c r="B617" s="9"/>
      <c r="C617" s="155">
        <v>3</v>
      </c>
      <c r="D617" s="301">
        <v>3.4</v>
      </c>
      <c r="E617" s="146"/>
      <c r="F617" s="248" t="s">
        <v>125</v>
      </c>
      <c r="G617" s="264" t="s">
        <v>155</v>
      </c>
      <c r="H617" s="334" t="s">
        <v>117</v>
      </c>
      <c r="I617" s="335">
        <v>4</v>
      </c>
      <c r="J617" s="247">
        <v>429648</v>
      </c>
      <c r="K617" s="234">
        <f t="shared" si="64"/>
        <v>1718592</v>
      </c>
    </row>
    <row r="618" spans="2:11" ht="24">
      <c r="B618" s="9"/>
      <c r="C618" s="155">
        <v>3</v>
      </c>
      <c r="D618" s="301">
        <v>3.5</v>
      </c>
      <c r="E618" s="146"/>
      <c r="F618" s="248" t="s">
        <v>103</v>
      </c>
      <c r="G618" s="264" t="s">
        <v>310</v>
      </c>
      <c r="H618" s="334" t="s">
        <v>117</v>
      </c>
      <c r="I618" s="335">
        <v>1</v>
      </c>
      <c r="J618" s="247">
        <v>571494</v>
      </c>
      <c r="K618" s="234">
        <f t="shared" si="64"/>
        <v>571494</v>
      </c>
    </row>
    <row r="619" spans="2:11">
      <c r="B619" s="9"/>
      <c r="C619" s="155">
        <v>3</v>
      </c>
      <c r="D619" s="301">
        <v>3.6</v>
      </c>
      <c r="E619" s="146"/>
      <c r="F619" s="248" t="s">
        <v>156</v>
      </c>
      <c r="G619" s="264" t="s">
        <v>311</v>
      </c>
      <c r="H619" s="336" t="s">
        <v>117</v>
      </c>
      <c r="I619" s="335">
        <v>4</v>
      </c>
      <c r="J619" s="247">
        <v>270299</v>
      </c>
      <c r="K619" s="234">
        <f t="shared" si="64"/>
        <v>1081196</v>
      </c>
    </row>
    <row r="620" spans="2:11">
      <c r="B620" s="9"/>
      <c r="C620" s="155">
        <v>3</v>
      </c>
      <c r="D620" s="301">
        <v>3.7</v>
      </c>
      <c r="E620" s="146"/>
      <c r="F620" s="248" t="s">
        <v>100</v>
      </c>
      <c r="G620" s="264" t="s">
        <v>202</v>
      </c>
      <c r="H620" s="334" t="s">
        <v>117</v>
      </c>
      <c r="I620" s="335">
        <v>3</v>
      </c>
      <c r="J620" s="247">
        <f>154828.88*1.053</f>
        <v>163034.81063999998</v>
      </c>
      <c r="K620" s="234">
        <f t="shared" si="64"/>
        <v>489104.43191999994</v>
      </c>
    </row>
    <row r="621" spans="2:11" ht="17.25" thickBot="1">
      <c r="B621" s="9"/>
      <c r="C621" s="284" t="s">
        <v>124</v>
      </c>
      <c r="D621" s="285"/>
      <c r="E621" s="285"/>
      <c r="F621" s="285"/>
      <c r="G621" s="286"/>
      <c r="H621" s="285"/>
      <c r="I621" s="136"/>
      <c r="J621" s="160"/>
      <c r="K621" s="161">
        <f>SUM(K614:K620)</f>
        <v>7276957.7657300001</v>
      </c>
    </row>
    <row r="622" spans="2:11" ht="17.25" thickBot="1">
      <c r="B622" s="9"/>
      <c r="C622" s="274"/>
      <c r="D622" s="275"/>
      <c r="E622" s="275"/>
      <c r="F622" s="275">
        <v>4</v>
      </c>
      <c r="G622" s="275" t="s">
        <v>126</v>
      </c>
      <c r="H622" s="275"/>
      <c r="I622" s="275"/>
      <c r="J622" s="275"/>
      <c r="K622" s="276"/>
    </row>
    <row r="623" spans="2:11">
      <c r="B623" s="9"/>
      <c r="C623" s="155">
        <v>4</v>
      </c>
      <c r="D623" s="301">
        <v>4.0999999999999996</v>
      </c>
      <c r="E623" s="146"/>
      <c r="F623" s="248" t="s">
        <v>100</v>
      </c>
      <c r="G623" s="251" t="s">
        <v>282</v>
      </c>
      <c r="H623" s="287" t="s">
        <v>117</v>
      </c>
      <c r="I623" s="330">
        <v>3</v>
      </c>
      <c r="J623" s="247">
        <f>146399.89*1.053</f>
        <v>154159.08417000002</v>
      </c>
      <c r="K623" s="234">
        <f t="shared" ref="K623:K629" si="65">+J623*I623</f>
        <v>462477.25251000002</v>
      </c>
    </row>
    <row r="624" spans="2:11">
      <c r="B624" s="9"/>
      <c r="C624" s="155">
        <v>4</v>
      </c>
      <c r="D624" s="301">
        <v>4.2</v>
      </c>
      <c r="E624" s="146"/>
      <c r="F624" s="248" t="s">
        <v>100</v>
      </c>
      <c r="G624" s="251" t="s">
        <v>205</v>
      </c>
      <c r="H624" s="287" t="s">
        <v>117</v>
      </c>
      <c r="I624" s="330">
        <v>3</v>
      </c>
      <c r="J624" s="247">
        <f>30530.37*1.053</f>
        <v>32148.479609999999</v>
      </c>
      <c r="K624" s="234">
        <f t="shared" si="65"/>
        <v>96445.438829999999</v>
      </c>
    </row>
    <row r="625" spans="2:11">
      <c r="B625" s="9"/>
      <c r="C625" s="155">
        <v>4</v>
      </c>
      <c r="D625" s="301">
        <v>4.3</v>
      </c>
      <c r="E625" s="146"/>
      <c r="F625" s="248" t="s">
        <v>100</v>
      </c>
      <c r="G625" s="251" t="s">
        <v>128</v>
      </c>
      <c r="H625" s="287" t="s">
        <v>117</v>
      </c>
      <c r="I625" s="330">
        <v>6</v>
      </c>
      <c r="J625" s="247">
        <f>32990.58*1.053</f>
        <v>34739.080739999998</v>
      </c>
      <c r="K625" s="234">
        <f t="shared" si="65"/>
        <v>208434.48443999997</v>
      </c>
    </row>
    <row r="626" spans="2:11">
      <c r="B626" s="9"/>
      <c r="C626" s="155">
        <v>4</v>
      </c>
      <c r="D626" s="301">
        <v>4.4000000000000004</v>
      </c>
      <c r="E626" s="146"/>
      <c r="F626" s="248" t="s">
        <v>100</v>
      </c>
      <c r="G626" s="251" t="s">
        <v>129</v>
      </c>
      <c r="H626" s="287" t="s">
        <v>117</v>
      </c>
      <c r="I626" s="330">
        <v>3</v>
      </c>
      <c r="J626" s="247">
        <f>289146.2*1.053</f>
        <v>304470.9486</v>
      </c>
      <c r="K626" s="234">
        <f t="shared" si="65"/>
        <v>913412.84580000001</v>
      </c>
    </row>
    <row r="627" spans="2:11">
      <c r="B627" s="9"/>
      <c r="C627" s="155">
        <v>4</v>
      </c>
      <c r="D627" s="301">
        <v>4.5</v>
      </c>
      <c r="E627" s="146"/>
      <c r="F627" s="248" t="s">
        <v>100</v>
      </c>
      <c r="G627" s="251" t="s">
        <v>130</v>
      </c>
      <c r="H627" s="287" t="s">
        <v>117</v>
      </c>
      <c r="I627" s="330">
        <v>18</v>
      </c>
      <c r="J627" s="247">
        <f>27238.31*1.053</f>
        <v>28681.940429999999</v>
      </c>
      <c r="K627" s="234">
        <f t="shared" si="65"/>
        <v>516274.92773999996</v>
      </c>
    </row>
    <row r="628" spans="2:11">
      <c r="B628" s="9"/>
      <c r="C628" s="155">
        <v>4</v>
      </c>
      <c r="D628" s="301">
        <v>4.5999999999999996</v>
      </c>
      <c r="E628" s="146"/>
      <c r="F628" s="248" t="s">
        <v>100</v>
      </c>
      <c r="G628" s="251" t="s">
        <v>131</v>
      </c>
      <c r="H628" s="287" t="s">
        <v>117</v>
      </c>
      <c r="I628" s="330">
        <v>2</v>
      </c>
      <c r="J628" s="247">
        <f>83238.31*1.053</f>
        <v>87649.940429999988</v>
      </c>
      <c r="K628" s="234">
        <f t="shared" si="65"/>
        <v>175299.88085999998</v>
      </c>
    </row>
    <row r="629" spans="2:11">
      <c r="B629" s="9"/>
      <c r="C629" s="155">
        <v>4</v>
      </c>
      <c r="D629" s="301">
        <v>4.7</v>
      </c>
      <c r="E629" s="146"/>
      <c r="F629" s="248" t="s">
        <v>100</v>
      </c>
      <c r="G629" s="251" t="s">
        <v>132</v>
      </c>
      <c r="H629" s="287" t="s">
        <v>117</v>
      </c>
      <c r="I629" s="330">
        <v>36</v>
      </c>
      <c r="J629" s="247">
        <f>66060.09*1.053</f>
        <v>69561.274769999989</v>
      </c>
      <c r="K629" s="234">
        <f t="shared" si="65"/>
        <v>2504205.8917199997</v>
      </c>
    </row>
    <row r="630" spans="2:11" ht="17.25" thickBot="1">
      <c r="B630" s="9"/>
      <c r="C630" s="278" t="s">
        <v>127</v>
      </c>
      <c r="D630" s="289"/>
      <c r="E630" s="289"/>
      <c r="F630" s="289"/>
      <c r="G630" s="290"/>
      <c r="H630" s="279"/>
      <c r="I630" s="136"/>
      <c r="J630" s="142"/>
      <c r="K630" s="143">
        <f>SUM(K623:K629)</f>
        <v>4876550.7218999993</v>
      </c>
    </row>
    <row r="631" spans="2:11" ht="17.25" thickBot="1">
      <c r="B631" s="9"/>
      <c r="C631" s="274"/>
      <c r="D631" s="275"/>
      <c r="E631" s="275"/>
      <c r="F631" s="275">
        <v>5</v>
      </c>
      <c r="G631" s="275" t="s">
        <v>293</v>
      </c>
      <c r="H631" s="275"/>
      <c r="I631" s="275"/>
      <c r="J631" s="275"/>
      <c r="K631" s="276"/>
    </row>
    <row r="632" spans="2:11" ht="24">
      <c r="B632" s="9"/>
      <c r="C632" s="155">
        <v>5</v>
      </c>
      <c r="D632" s="146">
        <v>5.0999999999999996</v>
      </c>
      <c r="E632" s="146"/>
      <c r="F632" s="299" t="s">
        <v>312</v>
      </c>
      <c r="G632" s="251" t="s">
        <v>313</v>
      </c>
      <c r="H632" s="255" t="s">
        <v>98</v>
      </c>
      <c r="I632" s="337">
        <v>109.2</v>
      </c>
      <c r="J632" s="293">
        <v>60381</v>
      </c>
      <c r="K632" s="234">
        <f t="shared" ref="K632:K636" si="66">+J632*I632</f>
        <v>6593605.2000000002</v>
      </c>
    </row>
    <row r="633" spans="2:11">
      <c r="B633" s="9"/>
      <c r="C633" s="155">
        <v>5</v>
      </c>
      <c r="D633" s="146">
        <v>5.2</v>
      </c>
      <c r="E633" s="146"/>
      <c r="F633" s="299" t="s">
        <v>100</v>
      </c>
      <c r="G633" s="251" t="s">
        <v>314</v>
      </c>
      <c r="H633" s="266" t="s">
        <v>101</v>
      </c>
      <c r="I633" s="337">
        <v>3.6</v>
      </c>
      <c r="J633" s="293">
        <f>63629.72*1.053</f>
        <v>67002.095159999997</v>
      </c>
      <c r="K633" s="234">
        <f t="shared" si="66"/>
        <v>241207.54257600001</v>
      </c>
    </row>
    <row r="634" spans="2:11" ht="24">
      <c r="B634" s="9"/>
      <c r="C634" s="155">
        <v>5</v>
      </c>
      <c r="D634" s="146">
        <v>5.3</v>
      </c>
      <c r="E634" s="146"/>
      <c r="F634" s="299" t="s">
        <v>100</v>
      </c>
      <c r="G634" s="251" t="s">
        <v>315</v>
      </c>
      <c r="H634" s="266" t="s">
        <v>101</v>
      </c>
      <c r="I634" s="337">
        <v>82</v>
      </c>
      <c r="J634" s="293">
        <f>202037.71*1.053</f>
        <v>212745.70862999998</v>
      </c>
      <c r="K634" s="234">
        <f t="shared" si="66"/>
        <v>17445148.107659999</v>
      </c>
    </row>
    <row r="635" spans="2:11">
      <c r="B635" s="9"/>
      <c r="C635" s="155">
        <v>5</v>
      </c>
      <c r="D635" s="146">
        <v>5.4</v>
      </c>
      <c r="E635" s="146"/>
      <c r="F635" s="299" t="s">
        <v>100</v>
      </c>
      <c r="G635" s="251" t="s">
        <v>316</v>
      </c>
      <c r="H635" s="266" t="s">
        <v>302</v>
      </c>
      <c r="I635" s="337">
        <v>1.7</v>
      </c>
      <c r="J635" s="293">
        <f>2103421.39*1.053</f>
        <v>2214902.7236700002</v>
      </c>
      <c r="K635" s="234">
        <f t="shared" si="66"/>
        <v>3765334.6302390001</v>
      </c>
    </row>
    <row r="636" spans="2:11" ht="24">
      <c r="B636" s="9"/>
      <c r="C636" s="155">
        <v>5</v>
      </c>
      <c r="D636" s="146">
        <v>5.5</v>
      </c>
      <c r="E636" s="146"/>
      <c r="F636" s="299" t="s">
        <v>100</v>
      </c>
      <c r="G636" s="251" t="s">
        <v>317</v>
      </c>
      <c r="H636" s="266" t="s">
        <v>98</v>
      </c>
      <c r="I636" s="337">
        <v>19.55</v>
      </c>
      <c r="J636" s="293">
        <f>234685.24*1.053</f>
        <v>247123.55771999998</v>
      </c>
      <c r="K636" s="234">
        <f t="shared" si="66"/>
        <v>4831265.5534260003</v>
      </c>
    </row>
    <row r="637" spans="2:11" ht="17.25" thickBot="1">
      <c r="B637" s="9"/>
      <c r="C637" s="278" t="s">
        <v>209</v>
      </c>
      <c r="D637" s="289"/>
      <c r="E637" s="289"/>
      <c r="F637" s="289"/>
      <c r="G637" s="280"/>
      <c r="H637" s="279"/>
      <c r="I637" s="136"/>
      <c r="J637" s="142"/>
      <c r="K637" s="143">
        <f>SUM(K632:K636)</f>
        <v>32876561.033900999</v>
      </c>
    </row>
    <row r="638" spans="2:11" ht="17.25" thickBot="1">
      <c r="B638" s="9"/>
      <c r="C638" s="274"/>
      <c r="D638" s="275"/>
      <c r="E638" s="275"/>
      <c r="F638" s="275">
        <v>6</v>
      </c>
      <c r="G638" s="275" t="s">
        <v>152</v>
      </c>
      <c r="H638" s="275"/>
      <c r="I638" s="275"/>
      <c r="J638" s="275"/>
      <c r="K638" s="276"/>
    </row>
    <row r="639" spans="2:11">
      <c r="B639" s="9"/>
      <c r="C639" s="155">
        <v>6</v>
      </c>
      <c r="D639" s="146">
        <v>6.1</v>
      </c>
      <c r="E639" s="146"/>
      <c r="F639" s="299" t="s">
        <v>133</v>
      </c>
      <c r="G639" s="251" t="s">
        <v>134</v>
      </c>
      <c r="H639" s="255" t="s">
        <v>101</v>
      </c>
      <c r="I639" s="337">
        <v>90</v>
      </c>
      <c r="J639" s="293">
        <v>5446</v>
      </c>
      <c r="K639" s="234">
        <f t="shared" ref="K639:K643" si="67">+J639*I639</f>
        <v>490140</v>
      </c>
    </row>
    <row r="640" spans="2:11">
      <c r="B640" s="9"/>
      <c r="C640" s="155">
        <v>6</v>
      </c>
      <c r="D640" s="146">
        <v>6.2</v>
      </c>
      <c r="E640" s="146"/>
      <c r="F640" s="299" t="s">
        <v>136</v>
      </c>
      <c r="G640" s="251" t="s">
        <v>137</v>
      </c>
      <c r="H640" s="255" t="s">
        <v>101</v>
      </c>
      <c r="I640" s="337">
        <v>45</v>
      </c>
      <c r="J640" s="247">
        <v>4989</v>
      </c>
      <c r="K640" s="234">
        <f t="shared" si="67"/>
        <v>224505</v>
      </c>
    </row>
    <row r="641" spans="2:11">
      <c r="B641" s="9"/>
      <c r="C641" s="155">
        <v>6</v>
      </c>
      <c r="D641" s="146">
        <v>6.3</v>
      </c>
      <c r="E641" s="146"/>
      <c r="F641" s="248" t="s">
        <v>100</v>
      </c>
      <c r="G641" s="251" t="s">
        <v>138</v>
      </c>
      <c r="H641" s="255" t="s">
        <v>98</v>
      </c>
      <c r="I641" s="337">
        <v>61.757635499583301</v>
      </c>
      <c r="J641" s="247">
        <f>32702.03*1.053</f>
        <v>34435.237589999997</v>
      </c>
      <c r="K641" s="234">
        <f t="shared" si="67"/>
        <v>2126638.851424769</v>
      </c>
    </row>
    <row r="642" spans="2:11">
      <c r="B642" s="9"/>
      <c r="C642" s="155">
        <v>6</v>
      </c>
      <c r="D642" s="146">
        <v>6.4</v>
      </c>
      <c r="E642" s="146"/>
      <c r="F642" s="248" t="s">
        <v>212</v>
      </c>
      <c r="G642" s="251" t="s">
        <v>213</v>
      </c>
      <c r="H642" s="255" t="s">
        <v>98</v>
      </c>
      <c r="I642" s="337">
        <v>26.24</v>
      </c>
      <c r="J642" s="247">
        <v>14293</v>
      </c>
      <c r="K642" s="234">
        <f t="shared" si="67"/>
        <v>375048.31999999995</v>
      </c>
    </row>
    <row r="643" spans="2:11">
      <c r="B643" s="9"/>
      <c r="C643" s="155">
        <v>6</v>
      </c>
      <c r="D643" s="146">
        <v>6.5</v>
      </c>
      <c r="E643" s="146"/>
      <c r="F643" s="248" t="s">
        <v>158</v>
      </c>
      <c r="G643" s="251" t="s">
        <v>139</v>
      </c>
      <c r="H643" s="255" t="s">
        <v>98</v>
      </c>
      <c r="I643" s="337">
        <v>584.26</v>
      </c>
      <c r="J643" s="247">
        <v>19118</v>
      </c>
      <c r="K643" s="234">
        <f t="shared" si="67"/>
        <v>11169882.68</v>
      </c>
    </row>
    <row r="644" spans="2:11" ht="36">
      <c r="B644" s="9"/>
      <c r="C644" s="155">
        <v>6</v>
      </c>
      <c r="D644" s="146">
        <v>6.6</v>
      </c>
      <c r="E644" s="146"/>
      <c r="F644" s="248" t="s">
        <v>100</v>
      </c>
      <c r="G644" s="251" t="s">
        <v>140</v>
      </c>
      <c r="H644" s="255" t="s">
        <v>98</v>
      </c>
      <c r="I644" s="337">
        <v>240</v>
      </c>
      <c r="J644" s="247">
        <f>33512.64*1.053</f>
        <v>35288.80992</v>
      </c>
      <c r="K644" s="234">
        <f>I644*J644</f>
        <v>8469314.3807999995</v>
      </c>
    </row>
    <row r="645" spans="2:11" ht="17.25" thickBot="1">
      <c r="B645" s="9"/>
      <c r="C645" s="278" t="s">
        <v>153</v>
      </c>
      <c r="D645" s="289"/>
      <c r="E645" s="289"/>
      <c r="F645" s="289"/>
      <c r="G645" s="280"/>
      <c r="H645" s="279"/>
      <c r="I645" s="136"/>
      <c r="J645" s="142"/>
      <c r="K645" s="143">
        <f>SUM(K639:K644)</f>
        <v>22855529.23222477</v>
      </c>
    </row>
    <row r="646" spans="2:11" ht="17.25" thickBot="1">
      <c r="B646" s="9"/>
      <c r="C646" s="274"/>
      <c r="D646" s="275"/>
      <c r="E646" s="275"/>
      <c r="F646" s="275">
        <v>7</v>
      </c>
      <c r="G646" s="275" t="s">
        <v>294</v>
      </c>
      <c r="H646" s="275"/>
      <c r="I646" s="275"/>
      <c r="J646" s="275"/>
      <c r="K646" s="276"/>
    </row>
    <row r="647" spans="2:11">
      <c r="B647" s="9"/>
      <c r="C647" s="155">
        <v>7</v>
      </c>
      <c r="D647" s="146" t="s">
        <v>254</v>
      </c>
      <c r="E647" s="146"/>
      <c r="F647" s="299" t="s">
        <v>100</v>
      </c>
      <c r="G647" s="251" t="s">
        <v>318</v>
      </c>
      <c r="H647" s="255" t="s">
        <v>98</v>
      </c>
      <c r="I647" s="328">
        <v>60</v>
      </c>
      <c r="J647" s="265">
        <f>96843.22*1.053</f>
        <v>101975.91065999999</v>
      </c>
      <c r="K647" s="234">
        <f>I647*J647</f>
        <v>6118554.6395999994</v>
      </c>
    </row>
    <row r="648" spans="2:11">
      <c r="B648" s="9"/>
      <c r="C648" s="155">
        <v>7</v>
      </c>
      <c r="D648" s="146" t="s">
        <v>255</v>
      </c>
      <c r="E648" s="146"/>
      <c r="F648" s="300" t="s">
        <v>100</v>
      </c>
      <c r="G648" s="251" t="s">
        <v>319</v>
      </c>
      <c r="H648" s="255" t="s">
        <v>98</v>
      </c>
      <c r="I648" s="328">
        <v>14</v>
      </c>
      <c r="J648" s="265">
        <f>76415.38*1.053</f>
        <v>80465.395139999993</v>
      </c>
      <c r="K648" s="234">
        <f>I648*J648</f>
        <v>1126515.5319599998</v>
      </c>
    </row>
    <row r="649" spans="2:11" ht="17.25" thickBot="1">
      <c r="B649" s="9"/>
      <c r="C649" s="278" t="s">
        <v>145</v>
      </c>
      <c r="D649" s="279"/>
      <c r="E649" s="279"/>
      <c r="F649" s="279"/>
      <c r="G649" s="280"/>
      <c r="H649" s="279"/>
      <c r="I649" s="136"/>
      <c r="J649" s="142"/>
      <c r="K649" s="143">
        <f>SUM(K647:K648)</f>
        <v>7245070.1715599988</v>
      </c>
    </row>
    <row r="650" spans="2:11" ht="17.25" thickBot="1">
      <c r="B650" s="9"/>
      <c r="C650" s="274"/>
      <c r="D650" s="275"/>
      <c r="E650" s="275"/>
      <c r="F650" s="275">
        <v>8</v>
      </c>
      <c r="G650" s="275" t="s">
        <v>144</v>
      </c>
      <c r="H650" s="275"/>
      <c r="I650" s="275"/>
      <c r="J650" s="275"/>
      <c r="K650" s="276"/>
    </row>
    <row r="651" spans="2:11">
      <c r="B651" s="9"/>
      <c r="C651" s="155">
        <v>8</v>
      </c>
      <c r="D651" s="146" t="s">
        <v>295</v>
      </c>
      <c r="E651" s="146"/>
      <c r="F651" s="248" t="s">
        <v>100</v>
      </c>
      <c r="G651" s="244" t="s">
        <v>146</v>
      </c>
      <c r="H651" s="245" t="s">
        <v>98</v>
      </c>
      <c r="I651" s="325">
        <v>61.42</v>
      </c>
      <c r="J651" s="247">
        <f>105051.54*1.053</f>
        <v>110619.27161999998</v>
      </c>
      <c r="K651" s="236">
        <f t="shared" ref="K651:K653" si="68">+J651*I651</f>
        <v>6794235.6629003994</v>
      </c>
    </row>
    <row r="652" spans="2:11">
      <c r="B652" s="9"/>
      <c r="C652" s="155">
        <v>8</v>
      </c>
      <c r="D652" s="146" t="s">
        <v>296</v>
      </c>
      <c r="E652" s="146"/>
      <c r="F652" s="299" t="s">
        <v>100</v>
      </c>
      <c r="G652" s="251" t="s">
        <v>320</v>
      </c>
      <c r="H652" s="255" t="s">
        <v>98</v>
      </c>
      <c r="I652" s="325">
        <v>16.760000000000002</v>
      </c>
      <c r="J652" s="293">
        <f>235215.61*1.053</f>
        <v>247682.03732999996</v>
      </c>
      <c r="K652" s="236">
        <f t="shared" si="68"/>
        <v>4151150.9456507997</v>
      </c>
    </row>
    <row r="653" spans="2:11">
      <c r="B653" s="9"/>
      <c r="C653" s="155">
        <v>8</v>
      </c>
      <c r="D653" s="146" t="s">
        <v>297</v>
      </c>
      <c r="E653" s="146"/>
      <c r="F653" s="248" t="s">
        <v>218</v>
      </c>
      <c r="G653" s="244" t="s">
        <v>257</v>
      </c>
      <c r="H653" s="245" t="s">
        <v>117</v>
      </c>
      <c r="I653" s="325">
        <v>5</v>
      </c>
      <c r="J653" s="247">
        <v>19395</v>
      </c>
      <c r="K653" s="236">
        <f t="shared" si="68"/>
        <v>96975</v>
      </c>
    </row>
    <row r="654" spans="2:11" ht="36">
      <c r="B654" s="9"/>
      <c r="C654" s="155">
        <v>8</v>
      </c>
      <c r="D654" s="146" t="s">
        <v>298</v>
      </c>
      <c r="E654" s="146"/>
      <c r="F654" s="248" t="s">
        <v>100</v>
      </c>
      <c r="G654" s="244" t="s">
        <v>147</v>
      </c>
      <c r="H654" s="245" t="s">
        <v>98</v>
      </c>
      <c r="I654" s="325">
        <v>28.24</v>
      </c>
      <c r="J654" s="247">
        <f>312476.91*1.053</f>
        <v>329038.18622999993</v>
      </c>
      <c r="K654" s="236">
        <f t="shared" ref="K654" si="69">+J654*I654</f>
        <v>9292038.379135197</v>
      </c>
    </row>
    <row r="655" spans="2:11" ht="17.25" thickBot="1">
      <c r="B655" s="9"/>
      <c r="C655" s="278" t="s">
        <v>220</v>
      </c>
      <c r="D655" s="279"/>
      <c r="E655" s="279"/>
      <c r="F655" s="279"/>
      <c r="G655" s="280"/>
      <c r="H655" s="279"/>
      <c r="I655" s="136"/>
      <c r="J655" s="142"/>
      <c r="K655" s="143">
        <f>SUM(K651:K654)</f>
        <v>20334399.987686396</v>
      </c>
    </row>
    <row r="656" spans="2:11" ht="17.25" thickBot="1">
      <c r="B656" s="9"/>
      <c r="C656" s="274"/>
      <c r="D656" s="275"/>
      <c r="E656" s="275"/>
      <c r="F656" s="275">
        <v>9</v>
      </c>
      <c r="G656" s="275" t="s">
        <v>148</v>
      </c>
      <c r="H656" s="275"/>
      <c r="I656" s="275"/>
      <c r="J656" s="275"/>
      <c r="K656" s="276"/>
    </row>
    <row r="657" spans="2:11" ht="24">
      <c r="B657" s="9"/>
      <c r="C657" s="155">
        <v>9</v>
      </c>
      <c r="D657" s="146">
        <v>9.1</v>
      </c>
      <c r="E657" s="146"/>
      <c r="F657" s="248" t="s">
        <v>100</v>
      </c>
      <c r="G657" s="244" t="s">
        <v>229</v>
      </c>
      <c r="H657" s="257" t="s">
        <v>101</v>
      </c>
      <c r="I657" s="258">
        <v>45</v>
      </c>
      <c r="J657" s="247">
        <f>210555.62*1.053</f>
        <v>221715.06785999998</v>
      </c>
      <c r="K657" s="234">
        <f t="shared" ref="K657" si="70">+J657*I657</f>
        <v>9977178.0537</v>
      </c>
    </row>
    <row r="658" spans="2:11" ht="17.25" thickBot="1">
      <c r="B658" s="9"/>
      <c r="C658" s="278" t="s">
        <v>220</v>
      </c>
      <c r="D658" s="148"/>
      <c r="E658" s="149"/>
      <c r="F658" s="148"/>
      <c r="G658" s="148"/>
      <c r="H658" s="148"/>
      <c r="I658" s="136"/>
      <c r="J658" s="148"/>
      <c r="K658" s="143">
        <f>SUM(K657:K657)</f>
        <v>9977178.0537</v>
      </c>
    </row>
    <row r="659" spans="2:11" ht="17.25" thickBot="1">
      <c r="B659" s="9"/>
      <c r="C659" s="274"/>
      <c r="D659" s="275"/>
      <c r="E659" s="275"/>
      <c r="F659" s="275">
        <v>10</v>
      </c>
      <c r="G659" s="275" t="s">
        <v>150</v>
      </c>
      <c r="H659" s="275"/>
      <c r="I659" s="275"/>
      <c r="J659" s="275"/>
      <c r="K659" s="276"/>
    </row>
    <row r="660" spans="2:11">
      <c r="B660" s="9"/>
      <c r="C660" s="155">
        <v>10</v>
      </c>
      <c r="D660" s="146" t="s">
        <v>299</v>
      </c>
      <c r="E660" s="146"/>
      <c r="F660" s="248" t="s">
        <v>100</v>
      </c>
      <c r="G660" s="244" t="s">
        <v>321</v>
      </c>
      <c r="H660" s="245" t="s">
        <v>302</v>
      </c>
      <c r="I660" s="325">
        <v>22.5</v>
      </c>
      <c r="J660" s="247">
        <f>720178.7*1.053</f>
        <v>758348.17109999992</v>
      </c>
      <c r="K660" s="247">
        <f>I660*J660</f>
        <v>17062833.849749997</v>
      </c>
    </row>
    <row r="661" spans="2:11">
      <c r="B661" s="9"/>
      <c r="C661" s="155">
        <v>10</v>
      </c>
      <c r="D661" s="146">
        <v>10.199999999999999</v>
      </c>
      <c r="E661" s="146"/>
      <c r="F661" s="248" t="s">
        <v>230</v>
      </c>
      <c r="G661" s="244" t="s">
        <v>322</v>
      </c>
      <c r="H661" s="245" t="s">
        <v>302</v>
      </c>
      <c r="I661" s="325">
        <f t="shared" ref="I661" si="71">(27.6+24.6+37)*2</f>
        <v>178.4</v>
      </c>
      <c r="J661" s="247">
        <v>29622</v>
      </c>
      <c r="K661" s="247">
        <f t="shared" ref="K661:K662" si="72">I661*J661</f>
        <v>5284564.8</v>
      </c>
    </row>
    <row r="662" spans="2:11">
      <c r="B662" s="9"/>
      <c r="C662" s="155">
        <v>10</v>
      </c>
      <c r="D662" s="146">
        <v>10.3</v>
      </c>
      <c r="E662" s="146"/>
      <c r="F662" s="248" t="s">
        <v>100</v>
      </c>
      <c r="G662" s="244" t="s">
        <v>323</v>
      </c>
      <c r="H662" s="245" t="s">
        <v>98</v>
      </c>
      <c r="I662" s="325">
        <v>25</v>
      </c>
      <c r="J662" s="293">
        <f>33717.64*1.053</f>
        <v>35504.674919999998</v>
      </c>
      <c r="K662" s="247">
        <f t="shared" si="72"/>
        <v>887616.87299999991</v>
      </c>
    </row>
    <row r="663" spans="2:11">
      <c r="B663" s="9"/>
      <c r="C663" s="309" t="s">
        <v>149</v>
      </c>
      <c r="D663" s="310"/>
      <c r="E663" s="310"/>
      <c r="F663" s="310"/>
      <c r="G663" s="311"/>
      <c r="H663" s="310"/>
      <c r="I663" s="136"/>
      <c r="J663" s="312"/>
      <c r="K663" s="313">
        <f>SUM(K660:K662)</f>
        <v>23235015.522749998</v>
      </c>
    </row>
    <row r="665" spans="2:11" ht="17.25" thickBot="1"/>
    <row r="666" spans="2:11">
      <c r="G666" s="391" t="s">
        <v>104</v>
      </c>
      <c r="H666" s="392"/>
      <c r="I666" s="392"/>
      <c r="J666" s="393"/>
      <c r="K666" s="242">
        <f>(+K655+K649+K645+K637+K630+K621+K612+K605+K658+K663)</f>
        <v>242682010.94886711</v>
      </c>
    </row>
    <row r="667" spans="2:11">
      <c r="G667" s="394" t="s">
        <v>110</v>
      </c>
      <c r="H667" s="395"/>
      <c r="I667" s="395"/>
      <c r="J667" s="396"/>
      <c r="K667" s="243">
        <f>(K666*25%)</f>
        <v>60670502.737216778</v>
      </c>
    </row>
    <row r="668" spans="2:11">
      <c r="G668" s="394" t="s">
        <v>111</v>
      </c>
      <c r="H668" s="395"/>
      <c r="I668" s="395"/>
      <c r="J668" s="396"/>
      <c r="K668" s="178">
        <f>(K666*4%)</f>
        <v>9707280.4379546847</v>
      </c>
    </row>
    <row r="669" spans="2:11">
      <c r="G669" s="394" t="s">
        <v>112</v>
      </c>
      <c r="H669" s="395"/>
      <c r="I669" s="395"/>
      <c r="J669" s="396"/>
      <c r="K669" s="178">
        <f>(K666*4%)</f>
        <v>9707280.4379546847</v>
      </c>
    </row>
    <row r="670" spans="2:11" ht="17.25" thickBot="1">
      <c r="G670" s="397" t="s">
        <v>106</v>
      </c>
      <c r="H670" s="398"/>
      <c r="I670" s="398"/>
      <c r="J670" s="399"/>
      <c r="K670" s="237">
        <f>K669*0.19</f>
        <v>1844383.28321139</v>
      </c>
    </row>
    <row r="671" spans="2:11" ht="17.25" thickBot="1">
      <c r="G671" s="388" t="s">
        <v>107</v>
      </c>
      <c r="H671" s="389"/>
      <c r="I671" s="389"/>
      <c r="J671" s="390"/>
      <c r="K671" s="259">
        <f>SUM(K666:K670)</f>
        <v>324611457.84520465</v>
      </c>
    </row>
    <row r="675" spans="2:11">
      <c r="C675" s="380" t="s">
        <v>108</v>
      </c>
      <c r="D675" s="381"/>
      <c r="E675" s="381"/>
      <c r="F675" s="381"/>
      <c r="G675" s="381"/>
      <c r="H675" s="384" t="s">
        <v>17</v>
      </c>
      <c r="I675" s="384"/>
      <c r="J675" s="384"/>
      <c r="K675" s="239" t="s">
        <v>18</v>
      </c>
    </row>
    <row r="676" spans="2:11">
      <c r="C676" s="380" t="s">
        <v>19</v>
      </c>
      <c r="D676" s="381"/>
      <c r="E676" s="381"/>
      <c r="F676" s="381"/>
      <c r="G676" s="381"/>
      <c r="H676" s="385" t="s">
        <v>20</v>
      </c>
      <c r="I676" s="385"/>
      <c r="J676" s="239" t="s">
        <v>21</v>
      </c>
      <c r="K676" s="240">
        <v>0.25</v>
      </c>
    </row>
    <row r="677" spans="2:11">
      <c r="C677" s="380" t="s">
        <v>109</v>
      </c>
      <c r="D677" s="381"/>
      <c r="E677" s="381"/>
      <c r="F677" s="381"/>
      <c r="G677" s="381"/>
      <c r="H677" s="382" t="s">
        <v>105</v>
      </c>
      <c r="I677" s="383"/>
      <c r="J677" s="239" t="s">
        <v>24</v>
      </c>
      <c r="K677" s="240">
        <v>0.04</v>
      </c>
    </row>
    <row r="678" spans="2:11">
      <c r="C678" s="207"/>
      <c r="D678" s="241"/>
      <c r="E678" s="208"/>
      <c r="F678" s="208"/>
      <c r="G678" s="209"/>
      <c r="H678" s="384" t="s">
        <v>74</v>
      </c>
      <c r="I678" s="385"/>
      <c r="J678" s="239" t="s">
        <v>26</v>
      </c>
      <c r="K678" s="240">
        <v>0.04</v>
      </c>
    </row>
    <row r="679" spans="2:11">
      <c r="C679" s="210"/>
      <c r="D679" s="211"/>
      <c r="E679" s="211"/>
      <c r="F679" s="211"/>
      <c r="G679" s="212"/>
      <c r="H679" s="385" t="s">
        <v>27</v>
      </c>
      <c r="I679" s="385"/>
      <c r="J679" s="239" t="s">
        <v>28</v>
      </c>
      <c r="K679" s="240">
        <v>0.33</v>
      </c>
    </row>
    <row r="680" spans="2:11">
      <c r="C680" s="211"/>
      <c r="D680" s="211"/>
      <c r="E680" s="211"/>
      <c r="F680" s="211"/>
      <c r="G680" s="211"/>
      <c r="H680" s="298"/>
      <c r="I680" s="298"/>
      <c r="J680" s="262"/>
      <c r="K680" s="263"/>
    </row>
    <row r="681" spans="2:11">
      <c r="G681" s="386"/>
      <c r="H681" s="386"/>
      <c r="I681" s="386"/>
    </row>
    <row r="682" spans="2:11">
      <c r="G682" s="387"/>
      <c r="H682" s="387"/>
      <c r="I682" s="387"/>
    </row>
    <row r="683" spans="2:11">
      <c r="G683" s="371" t="s">
        <v>113</v>
      </c>
      <c r="H683" s="371"/>
      <c r="I683" s="371"/>
    </row>
    <row r="685" spans="2:11" ht="17.25" thickBot="1"/>
    <row r="686" spans="2:11" ht="17.25" thickTop="1">
      <c r="B686" s="7"/>
      <c r="C686" s="225"/>
      <c r="D686" s="225"/>
      <c r="E686" s="226"/>
      <c r="F686" s="225"/>
      <c r="G686" s="225"/>
      <c r="H686" s="225"/>
      <c r="I686" s="225"/>
      <c r="J686" s="225"/>
      <c r="K686" s="225"/>
    </row>
    <row r="687" spans="2:11">
      <c r="B687" s="9"/>
      <c r="C687" s="415" t="s">
        <v>94</v>
      </c>
      <c r="D687" s="416"/>
      <c r="E687" s="416"/>
      <c r="F687" s="416"/>
      <c r="G687" s="5"/>
      <c r="H687" s="5"/>
      <c r="I687" s="5"/>
      <c r="J687" s="5"/>
      <c r="K687" s="5"/>
    </row>
    <row r="688" spans="2:11">
      <c r="B688" s="9"/>
      <c r="C688" s="203" t="s">
        <v>0</v>
      </c>
      <c r="D688" s="202" t="s">
        <v>97</v>
      </c>
      <c r="E688" s="203" t="s">
        <v>1</v>
      </c>
      <c r="F688" s="204">
        <v>1</v>
      </c>
      <c r="G688" s="5"/>
      <c r="H688" s="5"/>
      <c r="I688" s="5"/>
      <c r="J688" s="5"/>
      <c r="K688" s="5"/>
    </row>
    <row r="689" spans="2:11">
      <c r="B689" s="9"/>
      <c r="C689" s="417"/>
      <c r="D689" s="417"/>
      <c r="E689" s="417"/>
      <c r="F689" s="417"/>
      <c r="G689" s="417"/>
      <c r="H689" s="417"/>
      <c r="I689" s="417"/>
      <c r="J689" s="417"/>
      <c r="K689" s="417"/>
    </row>
    <row r="690" spans="2:11" ht="17.25" thickBot="1">
      <c r="B690" s="9"/>
      <c r="C690" s="418" t="s">
        <v>324</v>
      </c>
      <c r="D690" s="418"/>
      <c r="E690" s="418"/>
      <c r="F690" s="418"/>
      <c r="G690" s="418"/>
      <c r="H690" s="418"/>
      <c r="I690" s="418"/>
      <c r="J690" s="418"/>
      <c r="K690" s="418"/>
    </row>
    <row r="691" spans="2:11">
      <c r="B691" s="217"/>
      <c r="C691" s="419" t="s">
        <v>83</v>
      </c>
      <c r="D691" s="420"/>
      <c r="E691" s="420"/>
      <c r="F691" s="420"/>
      <c r="G691" s="420"/>
      <c r="H691" s="420"/>
      <c r="I691" s="420"/>
      <c r="J691" s="420"/>
      <c r="K691" s="421"/>
    </row>
    <row r="692" spans="2:11">
      <c r="B692" s="218"/>
      <c r="C692" s="422"/>
      <c r="D692" s="423"/>
      <c r="E692" s="423"/>
      <c r="F692" s="423"/>
      <c r="G692" s="423"/>
      <c r="H692" s="423"/>
      <c r="I692" s="423"/>
      <c r="J692" s="423"/>
      <c r="K692" s="424"/>
    </row>
    <row r="693" spans="2:11">
      <c r="B693" s="218"/>
      <c r="C693" s="400" t="s">
        <v>84</v>
      </c>
      <c r="D693" s="401"/>
      <c r="E693" s="401"/>
      <c r="F693" s="401"/>
      <c r="G693" s="401"/>
      <c r="H693" s="401"/>
      <c r="I693" s="401"/>
      <c r="J693" s="401"/>
      <c r="K693" s="402"/>
    </row>
    <row r="694" spans="2:11" ht="17.25" thickBot="1">
      <c r="B694" s="9"/>
      <c r="C694" s="403" t="s">
        <v>325</v>
      </c>
      <c r="D694" s="404"/>
      <c r="E694" s="404"/>
      <c r="F694" s="404"/>
      <c r="G694" s="404"/>
      <c r="H694" s="404"/>
      <c r="I694" s="404"/>
      <c r="J694" s="404"/>
      <c r="K694" s="405"/>
    </row>
    <row r="695" spans="2:11">
      <c r="B695" s="9"/>
      <c r="C695" s="406" t="s">
        <v>2</v>
      </c>
      <c r="D695" s="408" t="s">
        <v>3</v>
      </c>
      <c r="E695" s="410" t="s">
        <v>4</v>
      </c>
      <c r="F695" s="410"/>
      <c r="G695" s="406" t="s">
        <v>5</v>
      </c>
      <c r="H695" s="408" t="s">
        <v>6</v>
      </c>
      <c r="I695" s="408" t="s">
        <v>7</v>
      </c>
      <c r="J695" s="411" t="s">
        <v>8</v>
      </c>
      <c r="K695" s="413" t="s">
        <v>9</v>
      </c>
    </row>
    <row r="696" spans="2:11" ht="17.25" thickBot="1">
      <c r="B696" s="9"/>
      <c r="C696" s="407"/>
      <c r="D696" s="409"/>
      <c r="E696" s="129" t="s">
        <v>10</v>
      </c>
      <c r="F696" s="129" t="s">
        <v>11</v>
      </c>
      <c r="G696" s="407"/>
      <c r="H696" s="409"/>
      <c r="I696" s="409"/>
      <c r="J696" s="412"/>
      <c r="K696" s="414"/>
    </row>
    <row r="697" spans="2:11" ht="17.25" thickBot="1">
      <c r="B697" s="9"/>
      <c r="C697" s="274"/>
      <c r="D697" s="275"/>
      <c r="E697" s="275"/>
      <c r="F697" s="275">
        <v>1</v>
      </c>
      <c r="G697" s="275" t="s">
        <v>287</v>
      </c>
      <c r="H697" s="275"/>
      <c r="I697" s="275"/>
      <c r="J697" s="275"/>
      <c r="K697" s="276"/>
    </row>
    <row r="698" spans="2:11">
      <c r="B698" s="9"/>
      <c r="C698" s="155">
        <v>1</v>
      </c>
      <c r="D698" s="301">
        <v>1.1000000000000001</v>
      </c>
      <c r="E698" s="146"/>
      <c r="F698" s="248" t="s">
        <v>102</v>
      </c>
      <c r="G698" s="244" t="s">
        <v>115</v>
      </c>
      <c r="H698" s="245" t="s">
        <v>98</v>
      </c>
      <c r="I698" s="246">
        <v>172.8</v>
      </c>
      <c r="J698" s="247">
        <v>14116</v>
      </c>
      <c r="K698" s="247">
        <f t="shared" ref="K698:K704" si="73">I698*J698</f>
        <v>2439244.8000000003</v>
      </c>
    </row>
    <row r="699" spans="2:11">
      <c r="B699" s="9"/>
      <c r="C699" s="155">
        <v>1</v>
      </c>
      <c r="D699" s="301">
        <v>1.2</v>
      </c>
      <c r="E699" s="146"/>
      <c r="F699" s="248" t="s">
        <v>176</v>
      </c>
      <c r="G699" s="244" t="s">
        <v>177</v>
      </c>
      <c r="H699" s="245" t="s">
        <v>98</v>
      </c>
      <c r="I699" s="246">
        <v>4.42</v>
      </c>
      <c r="J699" s="247">
        <v>21757</v>
      </c>
      <c r="K699" s="247">
        <f t="shared" si="73"/>
        <v>96165.94</v>
      </c>
    </row>
    <row r="700" spans="2:11">
      <c r="B700" s="9"/>
      <c r="C700" s="155">
        <v>1</v>
      </c>
      <c r="D700" s="301">
        <v>1.3</v>
      </c>
      <c r="E700" s="146"/>
      <c r="F700" s="248" t="s">
        <v>100</v>
      </c>
      <c r="G700" s="244" t="s">
        <v>259</v>
      </c>
      <c r="H700" s="245" t="s">
        <v>98</v>
      </c>
      <c r="I700" s="246">
        <v>130.04</v>
      </c>
      <c r="J700" s="247">
        <f>30957.21*1.053</f>
        <v>32597.942129999996</v>
      </c>
      <c r="K700" s="247">
        <f t="shared" si="73"/>
        <v>4239036.3945851997</v>
      </c>
    </row>
    <row r="701" spans="2:11">
      <c r="B701" s="9"/>
      <c r="C701" s="155">
        <v>1</v>
      </c>
      <c r="D701" s="301">
        <v>1.4</v>
      </c>
      <c r="E701" s="146"/>
      <c r="F701" s="248" t="s">
        <v>100</v>
      </c>
      <c r="G701" s="244" t="s">
        <v>116</v>
      </c>
      <c r="H701" s="245" t="s">
        <v>117</v>
      </c>
      <c r="I701" s="246">
        <v>30</v>
      </c>
      <c r="J701" s="247">
        <f>7658.71*1.053</f>
        <v>8064.6216299999996</v>
      </c>
      <c r="K701" s="247">
        <f t="shared" si="73"/>
        <v>241938.6489</v>
      </c>
    </row>
    <row r="702" spans="2:11">
      <c r="B702" s="9"/>
      <c r="C702" s="155">
        <v>1</v>
      </c>
      <c r="D702" s="301">
        <v>1.5</v>
      </c>
      <c r="E702" s="146"/>
      <c r="F702" s="248" t="s">
        <v>181</v>
      </c>
      <c r="G702" s="244" t="s">
        <v>182</v>
      </c>
      <c r="H702" s="245" t="s">
        <v>117</v>
      </c>
      <c r="I702" s="246">
        <v>6</v>
      </c>
      <c r="J702" s="247">
        <v>26090</v>
      </c>
      <c r="K702" s="247">
        <f t="shared" si="73"/>
        <v>156540</v>
      </c>
    </row>
    <row r="703" spans="2:11">
      <c r="B703" s="9"/>
      <c r="C703" s="155">
        <v>1</v>
      </c>
      <c r="D703" s="301">
        <v>1.6</v>
      </c>
      <c r="E703" s="146"/>
      <c r="F703" s="248" t="s">
        <v>118</v>
      </c>
      <c r="G703" s="244" t="s">
        <v>119</v>
      </c>
      <c r="H703" s="245" t="s">
        <v>117</v>
      </c>
      <c r="I703" s="246">
        <v>8</v>
      </c>
      <c r="J703" s="247">
        <v>40253</v>
      </c>
      <c r="K703" s="247">
        <f t="shared" si="73"/>
        <v>322024</v>
      </c>
    </row>
    <row r="704" spans="2:11">
      <c r="B704" s="9"/>
      <c r="C704" s="155">
        <v>1</v>
      </c>
      <c r="D704" s="301">
        <v>1.7</v>
      </c>
      <c r="E704" s="146"/>
      <c r="F704" s="248" t="s">
        <v>100</v>
      </c>
      <c r="G704" s="244" t="s">
        <v>183</v>
      </c>
      <c r="H704" s="245" t="s">
        <v>117</v>
      </c>
      <c r="I704" s="246">
        <v>3</v>
      </c>
      <c r="J704" s="247">
        <f>21202.84*1.053</f>
        <v>22326.590519999998</v>
      </c>
      <c r="K704" s="247">
        <f t="shared" si="73"/>
        <v>66979.771559999994</v>
      </c>
    </row>
    <row r="705" spans="2:11" ht="17.25" thickBot="1">
      <c r="B705" s="9"/>
      <c r="C705" s="278" t="s">
        <v>121</v>
      </c>
      <c r="D705" s="279"/>
      <c r="E705" s="279"/>
      <c r="F705" s="279"/>
      <c r="G705" s="280"/>
      <c r="H705" s="279"/>
      <c r="I705" s="136"/>
      <c r="J705" s="142"/>
      <c r="K705" s="143">
        <f>SUM(K698:K704)</f>
        <v>7561929.5550452005</v>
      </c>
    </row>
    <row r="706" spans="2:11" ht="17.25" thickBot="1">
      <c r="B706" s="9"/>
      <c r="C706" s="274"/>
      <c r="D706" s="275"/>
      <c r="E706" s="275"/>
      <c r="F706" s="275">
        <v>2</v>
      </c>
      <c r="G706" s="275" t="s">
        <v>120</v>
      </c>
      <c r="H706" s="275"/>
      <c r="I706" s="275"/>
      <c r="J706" s="275"/>
      <c r="K706" s="276"/>
    </row>
    <row r="707" spans="2:11" ht="24">
      <c r="B707" s="9"/>
      <c r="C707" s="155">
        <v>2</v>
      </c>
      <c r="D707" s="301">
        <v>2.1</v>
      </c>
      <c r="E707" s="146"/>
      <c r="F707" s="248" t="s">
        <v>100</v>
      </c>
      <c r="G707" s="264" t="s">
        <v>184</v>
      </c>
      <c r="H707" s="320" t="s">
        <v>98</v>
      </c>
      <c r="I707" s="246">
        <v>45.42</v>
      </c>
      <c r="J707" s="247">
        <f>89270.15*1.053</f>
        <v>94001.467949999991</v>
      </c>
      <c r="K707" s="234">
        <f t="shared" ref="K707:K711" si="74">+J707*I707</f>
        <v>4269546.6742890002</v>
      </c>
    </row>
    <row r="708" spans="2:11">
      <c r="B708" s="9"/>
      <c r="C708" s="155">
        <v>2</v>
      </c>
      <c r="D708" s="301">
        <v>2.2000000000000002</v>
      </c>
      <c r="E708" s="146"/>
      <c r="F708" s="248" t="s">
        <v>100</v>
      </c>
      <c r="G708" s="264" t="s">
        <v>185</v>
      </c>
      <c r="H708" s="320" t="s">
        <v>101</v>
      </c>
      <c r="I708" s="246">
        <v>15.3</v>
      </c>
      <c r="J708" s="247">
        <f>58007.66*1.053</f>
        <v>61082.065979999999</v>
      </c>
      <c r="K708" s="234">
        <f t="shared" si="74"/>
        <v>934555.60949400009</v>
      </c>
    </row>
    <row r="709" spans="2:11" ht="24">
      <c r="B709" s="9"/>
      <c r="C709" s="155">
        <v>2</v>
      </c>
      <c r="D709" s="301">
        <v>2.2999999999999998</v>
      </c>
      <c r="E709" s="146"/>
      <c r="F709" s="248" t="s">
        <v>100</v>
      </c>
      <c r="G709" s="264" t="s">
        <v>326</v>
      </c>
      <c r="H709" s="320" t="s">
        <v>98</v>
      </c>
      <c r="I709" s="246">
        <v>39.94</v>
      </c>
      <c r="J709" s="247">
        <f>133978.81*1.053</f>
        <v>141079.68693</v>
      </c>
      <c r="K709" s="234">
        <f t="shared" si="74"/>
        <v>5634722.6959841996</v>
      </c>
    </row>
    <row r="710" spans="2:11" ht="24">
      <c r="B710" s="9"/>
      <c r="C710" s="155">
        <v>2</v>
      </c>
      <c r="D710" s="301">
        <v>2.4</v>
      </c>
      <c r="E710" s="146"/>
      <c r="F710" s="248" t="s">
        <v>100</v>
      </c>
      <c r="G710" s="264" t="s">
        <v>262</v>
      </c>
      <c r="H710" s="320" t="s">
        <v>98</v>
      </c>
      <c r="I710" s="246">
        <v>130.04</v>
      </c>
      <c r="J710" s="247">
        <f>73408.25*1.053</f>
        <v>77298.88725</v>
      </c>
      <c r="K710" s="234">
        <f t="shared" si="74"/>
        <v>10051947.29799</v>
      </c>
    </row>
    <row r="711" spans="2:11">
      <c r="B711" s="9"/>
      <c r="C711" s="155">
        <v>2</v>
      </c>
      <c r="D711" s="301">
        <v>2.5</v>
      </c>
      <c r="E711" s="146"/>
      <c r="F711" s="248" t="s">
        <v>280</v>
      </c>
      <c r="G711" s="264" t="s">
        <v>187</v>
      </c>
      <c r="H711" s="320" t="s">
        <v>98</v>
      </c>
      <c r="I711" s="246">
        <v>84.61</v>
      </c>
      <c r="J711" s="247">
        <v>116859</v>
      </c>
      <c r="K711" s="234">
        <f t="shared" si="74"/>
        <v>9887439.9900000002</v>
      </c>
    </row>
    <row r="712" spans="2:11" ht="17.25" thickBot="1">
      <c r="B712" s="9"/>
      <c r="C712" s="278" t="s">
        <v>122</v>
      </c>
      <c r="D712" s="148"/>
      <c r="E712" s="149"/>
      <c r="F712" s="148"/>
      <c r="G712" s="148"/>
      <c r="H712" s="148"/>
      <c r="I712" s="136"/>
      <c r="J712" s="148"/>
      <c r="K712" s="143">
        <f>SUM(K707:K711)</f>
        <v>30778212.2677572</v>
      </c>
    </row>
    <row r="713" spans="2:11" ht="17.25" thickBot="1">
      <c r="B713" s="9"/>
      <c r="C713" s="274"/>
      <c r="D713" s="275"/>
      <c r="E713" s="275"/>
      <c r="F713" s="275">
        <v>3</v>
      </c>
      <c r="G713" s="275" t="s">
        <v>123</v>
      </c>
      <c r="H713" s="275"/>
      <c r="I713" s="275"/>
      <c r="J713" s="275"/>
      <c r="K713" s="276"/>
    </row>
    <row r="714" spans="2:11">
      <c r="B714" s="9"/>
      <c r="C714" s="155">
        <v>3</v>
      </c>
      <c r="D714" s="301">
        <v>3.1</v>
      </c>
      <c r="E714" s="146"/>
      <c r="F714" s="248" t="s">
        <v>327</v>
      </c>
      <c r="G714" s="264" t="s">
        <v>250</v>
      </c>
      <c r="H714" s="338" t="s">
        <v>101</v>
      </c>
      <c r="I714" s="339">
        <v>11.74</v>
      </c>
      <c r="J714" s="247">
        <v>61323</v>
      </c>
      <c r="K714" s="234">
        <f t="shared" ref="K714:K721" si="75">+J714*I714</f>
        <v>719932.02</v>
      </c>
    </row>
    <row r="715" spans="2:11">
      <c r="B715" s="9"/>
      <c r="C715" s="155">
        <v>3</v>
      </c>
      <c r="D715" s="301">
        <v>3.2</v>
      </c>
      <c r="E715" s="146"/>
      <c r="F715" s="248" t="s">
        <v>100</v>
      </c>
      <c r="G715" s="264" t="s">
        <v>196</v>
      </c>
      <c r="H715" s="338" t="s">
        <v>117</v>
      </c>
      <c r="I715" s="339">
        <v>1</v>
      </c>
      <c r="J715" s="247">
        <f>505241.37*1.053</f>
        <v>532019.16261</v>
      </c>
      <c r="K715" s="234">
        <f t="shared" si="75"/>
        <v>532019.16261</v>
      </c>
    </row>
    <row r="716" spans="2:11" ht="24">
      <c r="B716" s="9"/>
      <c r="C716" s="155">
        <v>3</v>
      </c>
      <c r="D716" s="301">
        <v>3.3</v>
      </c>
      <c r="E716" s="146"/>
      <c r="F716" s="248" t="s">
        <v>125</v>
      </c>
      <c r="G716" s="264" t="s">
        <v>155</v>
      </c>
      <c r="H716" s="338" t="s">
        <v>117</v>
      </c>
      <c r="I716" s="339">
        <v>4</v>
      </c>
      <c r="J716" s="247">
        <v>444139</v>
      </c>
      <c r="K716" s="234">
        <f t="shared" si="75"/>
        <v>1776556</v>
      </c>
    </row>
    <row r="717" spans="2:11" ht="24">
      <c r="B717" s="9"/>
      <c r="C717" s="155">
        <v>3</v>
      </c>
      <c r="D717" s="301">
        <v>3.4</v>
      </c>
      <c r="E717" s="146"/>
      <c r="F717" s="248" t="s">
        <v>103</v>
      </c>
      <c r="G717" s="264" t="s">
        <v>310</v>
      </c>
      <c r="H717" s="338" t="s">
        <v>117</v>
      </c>
      <c r="I717" s="339">
        <v>1</v>
      </c>
      <c r="J717" s="247">
        <v>591471</v>
      </c>
      <c r="K717" s="234">
        <f t="shared" si="75"/>
        <v>591471</v>
      </c>
    </row>
    <row r="718" spans="2:11">
      <c r="B718" s="9"/>
      <c r="C718" s="155">
        <v>3</v>
      </c>
      <c r="D718" s="301">
        <v>3.5</v>
      </c>
      <c r="E718" s="146"/>
      <c r="F718" s="248" t="s">
        <v>156</v>
      </c>
      <c r="G718" s="264" t="s">
        <v>163</v>
      </c>
      <c r="H718" s="338" t="s">
        <v>117</v>
      </c>
      <c r="I718" s="339">
        <v>2</v>
      </c>
      <c r="J718" s="247">
        <v>278864</v>
      </c>
      <c r="K718" s="234">
        <f t="shared" si="75"/>
        <v>557728</v>
      </c>
    </row>
    <row r="719" spans="2:11">
      <c r="B719" s="9"/>
      <c r="C719" s="155">
        <v>3</v>
      </c>
      <c r="D719" s="301">
        <v>3.6</v>
      </c>
      <c r="E719" s="146"/>
      <c r="F719" s="248" t="s">
        <v>193</v>
      </c>
      <c r="G719" s="264" t="s">
        <v>268</v>
      </c>
      <c r="H719" s="338" t="s">
        <v>117</v>
      </c>
      <c r="I719" s="339">
        <v>2</v>
      </c>
      <c r="J719" s="247">
        <v>257939</v>
      </c>
      <c r="K719" s="234">
        <f t="shared" si="75"/>
        <v>515878</v>
      </c>
    </row>
    <row r="720" spans="2:11">
      <c r="B720" s="9"/>
      <c r="C720" s="155">
        <v>3</v>
      </c>
      <c r="D720" s="301">
        <v>3.7</v>
      </c>
      <c r="E720" s="146"/>
      <c r="F720" s="248" t="s">
        <v>100</v>
      </c>
      <c r="G720" s="264" t="s">
        <v>328</v>
      </c>
      <c r="H720" s="338" t="s">
        <v>117</v>
      </c>
      <c r="I720" s="339">
        <v>4</v>
      </c>
      <c r="J720" s="247">
        <f>205874.48*1.053</f>
        <v>216785.82743999999</v>
      </c>
      <c r="K720" s="234">
        <f t="shared" si="75"/>
        <v>867143.30975999997</v>
      </c>
    </row>
    <row r="721" spans="2:11">
      <c r="B721" s="9"/>
      <c r="C721" s="155">
        <v>3</v>
      </c>
      <c r="D721" s="301">
        <v>3.8</v>
      </c>
      <c r="E721" s="146"/>
      <c r="F721" s="248" t="s">
        <v>100</v>
      </c>
      <c r="G721" s="264" t="s">
        <v>202</v>
      </c>
      <c r="H721" s="338" t="s">
        <v>117</v>
      </c>
      <c r="I721" s="339">
        <v>3</v>
      </c>
      <c r="J721" s="247">
        <f>154828.88*1.053</f>
        <v>163034.81063999998</v>
      </c>
      <c r="K721" s="234">
        <f t="shared" si="75"/>
        <v>489104.43191999994</v>
      </c>
    </row>
    <row r="722" spans="2:11" ht="17.25" thickBot="1">
      <c r="B722" s="9"/>
      <c r="C722" s="284" t="s">
        <v>124</v>
      </c>
      <c r="D722" s="285"/>
      <c r="E722" s="285"/>
      <c r="F722" s="285"/>
      <c r="G722" s="286"/>
      <c r="H722" s="285"/>
      <c r="I722" s="136"/>
      <c r="J722" s="160"/>
      <c r="K722" s="161">
        <f>SUM(K714:K721)</f>
        <v>6049831.9242899995</v>
      </c>
    </row>
    <row r="723" spans="2:11" ht="17.25" thickBot="1">
      <c r="B723" s="9"/>
      <c r="C723" s="274"/>
      <c r="D723" s="275"/>
      <c r="E723" s="275"/>
      <c r="F723" s="275">
        <v>4</v>
      </c>
      <c r="G723" s="275" t="s">
        <v>126</v>
      </c>
      <c r="H723" s="275"/>
      <c r="I723" s="275"/>
      <c r="J723" s="275"/>
      <c r="K723" s="276"/>
    </row>
    <row r="724" spans="2:11">
      <c r="B724" s="9"/>
      <c r="C724" s="155">
        <v>4</v>
      </c>
      <c r="D724" s="301">
        <v>4.0999999999999996</v>
      </c>
      <c r="E724" s="146"/>
      <c r="F724" s="248" t="s">
        <v>100</v>
      </c>
      <c r="G724" s="270" t="s">
        <v>166</v>
      </c>
      <c r="H724" s="266" t="s">
        <v>117</v>
      </c>
      <c r="I724" s="340">
        <v>2</v>
      </c>
      <c r="J724" s="247">
        <f>122541.59*1.053</f>
        <v>129036.29426999998</v>
      </c>
      <c r="K724" s="234">
        <f t="shared" ref="K724:K729" si="76">+J724*I724</f>
        <v>258072.58853999997</v>
      </c>
    </row>
    <row r="725" spans="2:11">
      <c r="B725" s="9"/>
      <c r="C725" s="155">
        <v>4</v>
      </c>
      <c r="D725" s="301">
        <v>4.2</v>
      </c>
      <c r="E725" s="146"/>
      <c r="F725" s="248" t="s">
        <v>100</v>
      </c>
      <c r="G725" s="270" t="s">
        <v>205</v>
      </c>
      <c r="H725" s="266" t="s">
        <v>117</v>
      </c>
      <c r="I725" s="340">
        <v>10</v>
      </c>
      <c r="J725" s="247">
        <f>30530.37*1.053</f>
        <v>32148.479609999999</v>
      </c>
      <c r="K725" s="234">
        <f t="shared" si="76"/>
        <v>321484.79609999998</v>
      </c>
    </row>
    <row r="726" spans="2:11">
      <c r="B726" s="9"/>
      <c r="C726" s="155">
        <v>4</v>
      </c>
      <c r="D726" s="301">
        <v>4.3</v>
      </c>
      <c r="E726" s="146"/>
      <c r="F726" s="248" t="s">
        <v>100</v>
      </c>
      <c r="G726" s="270" t="s">
        <v>128</v>
      </c>
      <c r="H726" s="266" t="s">
        <v>117</v>
      </c>
      <c r="I726" s="340">
        <v>5</v>
      </c>
      <c r="J726" s="247">
        <f>32990.58*1.053</f>
        <v>34739.080739999998</v>
      </c>
      <c r="K726" s="234">
        <f t="shared" si="76"/>
        <v>173695.4037</v>
      </c>
    </row>
    <row r="727" spans="2:11">
      <c r="B727" s="9"/>
      <c r="C727" s="155">
        <v>4</v>
      </c>
      <c r="D727" s="301">
        <v>4.4000000000000004</v>
      </c>
      <c r="E727" s="146"/>
      <c r="F727" s="248" t="s">
        <v>100</v>
      </c>
      <c r="G727" s="270" t="s">
        <v>130</v>
      </c>
      <c r="H727" s="266" t="s">
        <v>117</v>
      </c>
      <c r="I727" s="340">
        <v>8</v>
      </c>
      <c r="J727" s="247">
        <f>27238.31*1.053</f>
        <v>28681.940429999999</v>
      </c>
      <c r="K727" s="234">
        <f t="shared" si="76"/>
        <v>229455.52343999999</v>
      </c>
    </row>
    <row r="728" spans="2:11">
      <c r="B728" s="9"/>
      <c r="C728" s="155">
        <v>4</v>
      </c>
      <c r="D728" s="301">
        <v>4.5</v>
      </c>
      <c r="E728" s="146"/>
      <c r="F728" s="248" t="s">
        <v>100</v>
      </c>
      <c r="G728" s="270" t="s">
        <v>131</v>
      </c>
      <c r="H728" s="266" t="s">
        <v>117</v>
      </c>
      <c r="I728" s="340">
        <v>3</v>
      </c>
      <c r="J728" s="247">
        <f>83238.31*1.053</f>
        <v>87649.940429999988</v>
      </c>
      <c r="K728" s="234">
        <f t="shared" si="76"/>
        <v>262949.82128999999</v>
      </c>
    </row>
    <row r="729" spans="2:11">
      <c r="B729" s="9"/>
      <c r="C729" s="155">
        <v>4</v>
      </c>
      <c r="D729" s="301">
        <v>4.5999999999999996</v>
      </c>
      <c r="E729" s="146"/>
      <c r="F729" s="248" t="s">
        <v>100</v>
      </c>
      <c r="G729" s="251" t="s">
        <v>329</v>
      </c>
      <c r="H729" s="266" t="s">
        <v>117</v>
      </c>
      <c r="I729" s="340">
        <v>35</v>
      </c>
      <c r="J729" s="247">
        <f>66060.09*1.053</f>
        <v>69561.274769999989</v>
      </c>
      <c r="K729" s="234">
        <f t="shared" si="76"/>
        <v>2434644.6169499997</v>
      </c>
    </row>
    <row r="730" spans="2:11" ht="17.25" thickBot="1">
      <c r="B730" s="9"/>
      <c r="C730" s="278" t="s">
        <v>127</v>
      </c>
      <c r="D730" s="289"/>
      <c r="E730" s="289"/>
      <c r="F730" s="289"/>
      <c r="G730" s="290"/>
      <c r="H730" s="279"/>
      <c r="I730" s="136"/>
      <c r="J730" s="142"/>
      <c r="K730" s="143">
        <f>SUM(K724:K729)</f>
        <v>3680302.7500199997</v>
      </c>
    </row>
    <row r="731" spans="2:11" ht="17.25" thickBot="1">
      <c r="B731" s="9"/>
      <c r="C731" s="274"/>
      <c r="D731" s="275"/>
      <c r="E731" s="275"/>
      <c r="F731" s="275">
        <v>5</v>
      </c>
      <c r="G731" s="275" t="s">
        <v>293</v>
      </c>
      <c r="H731" s="275"/>
      <c r="I731" s="275"/>
      <c r="J731" s="275"/>
      <c r="K731" s="276"/>
    </row>
    <row r="732" spans="2:11">
      <c r="B732" s="9"/>
      <c r="C732" s="155">
        <v>5</v>
      </c>
      <c r="D732" s="146">
        <v>5.0999999999999996</v>
      </c>
      <c r="E732" s="146"/>
      <c r="F732" s="341">
        <v>18.2</v>
      </c>
      <c r="G732" s="270" t="s">
        <v>134</v>
      </c>
      <c r="H732" s="271" t="s">
        <v>101</v>
      </c>
      <c r="I732" s="342">
        <v>111.18</v>
      </c>
      <c r="J732" s="247">
        <v>5542</v>
      </c>
      <c r="K732" s="234">
        <f t="shared" ref="K732:K736" si="77">+J732*I732</f>
        <v>616159.56000000006</v>
      </c>
    </row>
    <row r="733" spans="2:11">
      <c r="B733" s="9"/>
      <c r="C733" s="155">
        <v>5</v>
      </c>
      <c r="D733" s="146">
        <v>5.2</v>
      </c>
      <c r="E733" s="146"/>
      <c r="F733" s="341">
        <v>18.8</v>
      </c>
      <c r="G733" s="270" t="s">
        <v>137</v>
      </c>
      <c r="H733" s="271" t="s">
        <v>101</v>
      </c>
      <c r="I733" s="342">
        <v>111.18</v>
      </c>
      <c r="J733" s="247">
        <v>5067</v>
      </c>
      <c r="K733" s="234">
        <f t="shared" si="77"/>
        <v>563349.06000000006</v>
      </c>
    </row>
    <row r="734" spans="2:11">
      <c r="B734" s="9"/>
      <c r="C734" s="155">
        <v>5</v>
      </c>
      <c r="D734" s="146">
        <v>5.3</v>
      </c>
      <c r="E734" s="146"/>
      <c r="F734" s="303" t="s">
        <v>158</v>
      </c>
      <c r="G734" s="270" t="s">
        <v>139</v>
      </c>
      <c r="H734" s="271" t="s">
        <v>98</v>
      </c>
      <c r="I734" s="342">
        <v>79.88</v>
      </c>
      <c r="J734" s="247">
        <v>19302</v>
      </c>
      <c r="K734" s="234">
        <f t="shared" si="77"/>
        <v>1541843.76</v>
      </c>
    </row>
    <row r="735" spans="2:11" ht="36">
      <c r="B735" s="9"/>
      <c r="C735" s="155">
        <v>5</v>
      </c>
      <c r="D735" s="146">
        <v>5.4</v>
      </c>
      <c r="E735" s="146"/>
      <c r="F735" s="303" t="s">
        <v>100</v>
      </c>
      <c r="G735" s="270" t="s">
        <v>140</v>
      </c>
      <c r="H735" s="271" t="s">
        <v>98</v>
      </c>
      <c r="I735" s="342">
        <v>112.23</v>
      </c>
      <c r="J735" s="247">
        <f>33512.64*1.053</f>
        <v>35288.80992</v>
      </c>
      <c r="K735" s="234">
        <f t="shared" si="77"/>
        <v>3960463.1373216002</v>
      </c>
    </row>
    <row r="736" spans="2:11">
      <c r="B736" s="9"/>
      <c r="C736" s="155">
        <v>5</v>
      </c>
      <c r="D736" s="146">
        <v>5.5</v>
      </c>
      <c r="E736" s="146"/>
      <c r="F736" s="303">
        <v>18.260000000000002</v>
      </c>
      <c r="G736" s="270" t="s">
        <v>330</v>
      </c>
      <c r="H736" s="271" t="s">
        <v>98</v>
      </c>
      <c r="I736" s="342">
        <v>304.56</v>
      </c>
      <c r="J736" s="247">
        <v>24632</v>
      </c>
      <c r="K736" s="234">
        <f t="shared" si="77"/>
        <v>7501921.9199999999</v>
      </c>
    </row>
    <row r="737" spans="2:11" ht="17.25" thickBot="1">
      <c r="B737" s="9"/>
      <c r="C737" s="278" t="s">
        <v>209</v>
      </c>
      <c r="D737" s="289"/>
      <c r="E737" s="289"/>
      <c r="F737" s="289"/>
      <c r="G737" s="280"/>
      <c r="H737" s="279"/>
      <c r="I737" s="136"/>
      <c r="J737" s="142"/>
      <c r="K737" s="143">
        <f>SUM(K732:K736)</f>
        <v>14183737.4373216</v>
      </c>
    </row>
    <row r="738" spans="2:11" ht="17.25" thickBot="1">
      <c r="B738" s="9"/>
      <c r="C738" s="274"/>
      <c r="D738" s="275"/>
      <c r="E738" s="275"/>
      <c r="F738" s="275">
        <v>6</v>
      </c>
      <c r="G738" s="275" t="s">
        <v>152</v>
      </c>
      <c r="H738" s="275"/>
      <c r="I738" s="275"/>
      <c r="J738" s="275"/>
      <c r="K738" s="276"/>
    </row>
    <row r="739" spans="2:11">
      <c r="B739" s="9"/>
      <c r="C739" s="155">
        <v>6</v>
      </c>
      <c r="D739" s="146">
        <v>6.1</v>
      </c>
      <c r="E739" s="146"/>
      <c r="F739" s="303" t="s">
        <v>288</v>
      </c>
      <c r="G739" s="270" t="s">
        <v>331</v>
      </c>
      <c r="H739" s="271" t="s">
        <v>98</v>
      </c>
      <c r="I739" s="342">
        <v>60.24</v>
      </c>
      <c r="J739" s="247">
        <v>41128</v>
      </c>
      <c r="K739" s="234">
        <f t="shared" ref="K739:K740" si="78">+J739*I739</f>
        <v>2477550.7200000002</v>
      </c>
    </row>
    <row r="740" spans="2:11">
      <c r="B740" s="9"/>
      <c r="C740" s="155">
        <v>6</v>
      </c>
      <c r="D740" s="146">
        <v>6.2</v>
      </c>
      <c r="E740" s="146"/>
      <c r="F740" s="303" t="s">
        <v>100</v>
      </c>
      <c r="G740" s="270" t="s">
        <v>143</v>
      </c>
      <c r="H740" s="271" t="s">
        <v>98</v>
      </c>
      <c r="I740" s="342">
        <v>137.30000000000001</v>
      </c>
      <c r="J740" s="247">
        <f>180695.2*1.053</f>
        <v>190272.04560000001</v>
      </c>
      <c r="K740" s="234">
        <f t="shared" si="78"/>
        <v>26124351.860880002</v>
      </c>
    </row>
    <row r="741" spans="2:11" ht="17.25" thickBot="1">
      <c r="B741" s="9"/>
      <c r="C741" s="278" t="s">
        <v>153</v>
      </c>
      <c r="D741" s="289"/>
      <c r="E741" s="289"/>
      <c r="F741" s="289"/>
      <c r="G741" s="280"/>
      <c r="H741" s="279"/>
      <c r="I741" s="136"/>
      <c r="J741" s="142"/>
      <c r="K741" s="143">
        <f>SUM(K739:K740)</f>
        <v>28601902.580880001</v>
      </c>
    </row>
    <row r="742" spans="2:11" ht="17.25" thickBot="1">
      <c r="B742" s="9"/>
      <c r="C742" s="274"/>
      <c r="D742" s="275"/>
      <c r="E742" s="275"/>
      <c r="F742" s="275">
        <v>7</v>
      </c>
      <c r="G742" s="275" t="s">
        <v>294</v>
      </c>
      <c r="H742" s="275"/>
      <c r="I742" s="275"/>
      <c r="J742" s="275"/>
      <c r="K742" s="276"/>
    </row>
    <row r="743" spans="2:11">
      <c r="B743" s="9"/>
      <c r="C743" s="155">
        <v>7</v>
      </c>
      <c r="D743" s="146" t="s">
        <v>254</v>
      </c>
      <c r="E743" s="146"/>
      <c r="F743" s="303" t="s">
        <v>100</v>
      </c>
      <c r="G743" s="244" t="s">
        <v>273</v>
      </c>
      <c r="H743" s="245" t="s">
        <v>98</v>
      </c>
      <c r="I743" s="325">
        <v>69.88</v>
      </c>
      <c r="J743" s="247">
        <f>197041.25*1.053</f>
        <v>207484.43625</v>
      </c>
      <c r="K743" s="234">
        <f>I743*J743</f>
        <v>14499012.405149998</v>
      </c>
    </row>
    <row r="744" spans="2:11">
      <c r="B744" s="9"/>
      <c r="C744" s="155">
        <v>7</v>
      </c>
      <c r="D744" s="146" t="s">
        <v>255</v>
      </c>
      <c r="E744" s="146"/>
      <c r="F744" s="303" t="s">
        <v>218</v>
      </c>
      <c r="G744" s="244" t="s">
        <v>257</v>
      </c>
      <c r="H744" s="245" t="s">
        <v>117</v>
      </c>
      <c r="I744" s="325">
        <v>5</v>
      </c>
      <c r="J744" s="247">
        <v>19566</v>
      </c>
      <c r="K744" s="234">
        <f>I744*J744</f>
        <v>97830</v>
      </c>
    </row>
    <row r="745" spans="2:11" ht="17.25" thickBot="1">
      <c r="B745" s="9"/>
      <c r="C745" s="278" t="s">
        <v>145</v>
      </c>
      <c r="D745" s="279"/>
      <c r="E745" s="279"/>
      <c r="F745" s="279"/>
      <c r="G745" s="280"/>
      <c r="H745" s="279"/>
      <c r="I745" s="136"/>
      <c r="J745" s="142"/>
      <c r="K745" s="143">
        <f>SUM(K743:K744)</f>
        <v>14596842.405149998</v>
      </c>
    </row>
    <row r="746" spans="2:11" ht="17.25" thickBot="1">
      <c r="B746" s="9"/>
      <c r="C746" s="274"/>
      <c r="D746" s="275"/>
      <c r="E746" s="275"/>
      <c r="F746" s="275">
        <v>8</v>
      </c>
      <c r="G746" s="275" t="s">
        <v>144</v>
      </c>
      <c r="H746" s="275"/>
      <c r="I746" s="275"/>
      <c r="J746" s="275"/>
      <c r="K746" s="276"/>
    </row>
    <row r="747" spans="2:11">
      <c r="B747" s="9"/>
      <c r="C747" s="155">
        <v>8</v>
      </c>
      <c r="D747" s="146" t="s">
        <v>295</v>
      </c>
      <c r="E747" s="146"/>
      <c r="F747" s="303" t="s">
        <v>332</v>
      </c>
      <c r="G747" s="244" t="s">
        <v>333</v>
      </c>
      <c r="H747" s="245" t="s">
        <v>98</v>
      </c>
      <c r="I747" s="325">
        <v>11.2</v>
      </c>
      <c r="J747" s="247">
        <v>258494</v>
      </c>
      <c r="K747" s="236">
        <f t="shared" ref="K747" si="79">+J747*I747</f>
        <v>2895132.8</v>
      </c>
    </row>
    <row r="748" spans="2:11" ht="17.25" thickBot="1">
      <c r="B748" s="9"/>
      <c r="C748" s="278" t="s">
        <v>220</v>
      </c>
      <c r="D748" s="279"/>
      <c r="E748" s="279"/>
      <c r="F748" s="279"/>
      <c r="G748" s="280"/>
      <c r="H748" s="279"/>
      <c r="I748" s="136"/>
      <c r="J748" s="142"/>
      <c r="K748" s="143">
        <f>SUM(K747:K747)</f>
        <v>2895132.8</v>
      </c>
    </row>
    <row r="749" spans="2:11" ht="17.25" thickBot="1">
      <c r="B749" s="9"/>
      <c r="C749" s="274"/>
      <c r="D749" s="275"/>
      <c r="E749" s="275"/>
      <c r="F749" s="275">
        <v>9</v>
      </c>
      <c r="G749" s="275" t="s">
        <v>148</v>
      </c>
      <c r="H749" s="275"/>
      <c r="I749" s="275"/>
      <c r="J749" s="275"/>
      <c r="K749" s="276"/>
    </row>
    <row r="750" spans="2:11" ht="24">
      <c r="B750" s="9"/>
      <c r="C750" s="155">
        <v>9</v>
      </c>
      <c r="D750" s="146">
        <v>9.1</v>
      </c>
      <c r="E750" s="146"/>
      <c r="F750" s="303" t="s">
        <v>334</v>
      </c>
      <c r="G750" s="244" t="s">
        <v>229</v>
      </c>
      <c r="H750" s="245" t="s">
        <v>101</v>
      </c>
      <c r="I750" s="325">
        <v>23</v>
      </c>
      <c r="J750" s="247">
        <v>87247</v>
      </c>
      <c r="K750" s="234">
        <f t="shared" ref="K750" si="80">+J750*I750</f>
        <v>2006681</v>
      </c>
    </row>
    <row r="751" spans="2:11" ht="17.25" thickBot="1">
      <c r="B751" s="9"/>
      <c r="C751" s="278" t="s">
        <v>220</v>
      </c>
      <c r="D751" s="148"/>
      <c r="E751" s="149"/>
      <c r="F751" s="148"/>
      <c r="G751" s="148"/>
      <c r="H751" s="148"/>
      <c r="I751" s="136"/>
      <c r="J751" s="148"/>
      <c r="K751" s="143">
        <f>SUM(K750:K750)</f>
        <v>2006681</v>
      </c>
    </row>
    <row r="752" spans="2:11" ht="17.25" thickBot="1">
      <c r="B752" s="9"/>
      <c r="C752" s="274"/>
      <c r="D752" s="275"/>
      <c r="E752" s="275"/>
      <c r="F752" s="275">
        <v>10</v>
      </c>
      <c r="G752" s="275" t="s">
        <v>150</v>
      </c>
      <c r="H752" s="275"/>
      <c r="I752" s="275"/>
      <c r="J752" s="275"/>
      <c r="K752" s="276"/>
    </row>
    <row r="753" spans="2:11">
      <c r="B753" s="9"/>
      <c r="C753" s="155">
        <v>10</v>
      </c>
      <c r="D753" s="146" t="s">
        <v>299</v>
      </c>
      <c r="E753" s="146"/>
      <c r="F753" s="303" t="s">
        <v>230</v>
      </c>
      <c r="G753" s="244" t="s">
        <v>172</v>
      </c>
      <c r="H753" s="245" t="s">
        <v>98</v>
      </c>
      <c r="I753" s="325">
        <v>2</v>
      </c>
      <c r="J753" s="247">
        <v>29218</v>
      </c>
      <c r="K753" s="247">
        <f>I753*J753</f>
        <v>58436</v>
      </c>
    </row>
    <row r="754" spans="2:11" ht="17.25" thickBot="1">
      <c r="B754" s="9"/>
      <c r="C754" s="309" t="s">
        <v>149</v>
      </c>
      <c r="D754" s="310"/>
      <c r="E754" s="310"/>
      <c r="F754" s="310"/>
      <c r="G754" s="311"/>
      <c r="H754" s="310"/>
      <c r="I754" s="136"/>
      <c r="J754" s="312"/>
      <c r="K754" s="313">
        <f>SUM(K753:K753)</f>
        <v>58436</v>
      </c>
    </row>
    <row r="755" spans="2:11" ht="17.25" thickBot="1">
      <c r="B755" s="9"/>
      <c r="C755" s="274"/>
      <c r="D755" s="275"/>
      <c r="E755" s="275"/>
      <c r="F755" s="275">
        <v>11</v>
      </c>
      <c r="G755" s="275" t="s">
        <v>235</v>
      </c>
      <c r="H755" s="275"/>
      <c r="I755" s="275"/>
      <c r="J755" s="275"/>
      <c r="K755" s="276"/>
    </row>
    <row r="756" spans="2:11" ht="24">
      <c r="B756" s="9"/>
      <c r="C756" s="155">
        <v>11</v>
      </c>
      <c r="D756" s="146">
        <v>11.1</v>
      </c>
      <c r="E756" s="146"/>
      <c r="F756" s="303" t="s">
        <v>100</v>
      </c>
      <c r="G756" s="296" t="s">
        <v>236</v>
      </c>
      <c r="H756" s="343" t="s">
        <v>117</v>
      </c>
      <c r="I756" s="342">
        <v>6</v>
      </c>
      <c r="J756" s="247">
        <f>153518.01*1.053</f>
        <v>161654.46453</v>
      </c>
      <c r="K756" s="247">
        <f>I756*J756</f>
        <v>969926.78717999998</v>
      </c>
    </row>
    <row r="757" spans="2:11">
      <c r="B757" s="9"/>
      <c r="C757" s="309" t="s">
        <v>149</v>
      </c>
      <c r="D757" s="310"/>
      <c r="E757" s="310"/>
      <c r="F757" s="310"/>
      <c r="G757" s="311"/>
      <c r="H757" s="310"/>
      <c r="I757" s="136"/>
      <c r="J757" s="312"/>
      <c r="K757" s="313">
        <f>SUM(K756:K756)</f>
        <v>969926.78717999998</v>
      </c>
    </row>
    <row r="759" spans="2:11" ht="17.25" thickBot="1"/>
    <row r="760" spans="2:11">
      <c r="G760" s="391" t="s">
        <v>104</v>
      </c>
      <c r="H760" s="392"/>
      <c r="I760" s="392"/>
      <c r="J760" s="393"/>
      <c r="K760" s="242">
        <f>(+K748+K745+K741+K737+K730+K722+K712+K705+K751+K754+K757)</f>
        <v>111382935.50764401</v>
      </c>
    </row>
    <row r="761" spans="2:11">
      <c r="G761" s="394" t="s">
        <v>110</v>
      </c>
      <c r="H761" s="395"/>
      <c r="I761" s="395"/>
      <c r="J761" s="396"/>
      <c r="K761" s="243">
        <f>(K760*25%)</f>
        <v>27845733.876911003</v>
      </c>
    </row>
    <row r="762" spans="2:11">
      <c r="G762" s="394" t="s">
        <v>111</v>
      </c>
      <c r="H762" s="395"/>
      <c r="I762" s="395"/>
      <c r="J762" s="396"/>
      <c r="K762" s="178">
        <f>(K760*4%)</f>
        <v>4455317.4203057606</v>
      </c>
    </row>
    <row r="763" spans="2:11">
      <c r="G763" s="394" t="s">
        <v>112</v>
      </c>
      <c r="H763" s="395"/>
      <c r="I763" s="395"/>
      <c r="J763" s="396"/>
      <c r="K763" s="178">
        <f>(K760*4%)</f>
        <v>4455317.4203057606</v>
      </c>
    </row>
    <row r="764" spans="2:11" ht="17.25" thickBot="1">
      <c r="G764" s="397" t="s">
        <v>106</v>
      </c>
      <c r="H764" s="398"/>
      <c r="I764" s="398"/>
      <c r="J764" s="399"/>
      <c r="K764" s="237">
        <f>K763*0.19</f>
        <v>846510.30985809455</v>
      </c>
    </row>
    <row r="765" spans="2:11" ht="17.25" thickBot="1">
      <c r="G765" s="388" t="s">
        <v>107</v>
      </c>
      <c r="H765" s="389"/>
      <c r="I765" s="389"/>
      <c r="J765" s="390"/>
      <c r="K765" s="259">
        <f>SUM(K760:K764)</f>
        <v>148985814.53502461</v>
      </c>
    </row>
    <row r="769" spans="2:11">
      <c r="C769" s="380" t="s">
        <v>108</v>
      </c>
      <c r="D769" s="381"/>
      <c r="E769" s="381"/>
      <c r="F769" s="381"/>
      <c r="G769" s="381"/>
      <c r="H769" s="384" t="s">
        <v>17</v>
      </c>
      <c r="I769" s="384"/>
      <c r="J769" s="384"/>
      <c r="K769" s="239" t="s">
        <v>18</v>
      </c>
    </row>
    <row r="770" spans="2:11">
      <c r="C770" s="380" t="s">
        <v>19</v>
      </c>
      <c r="D770" s="381"/>
      <c r="E770" s="381"/>
      <c r="F770" s="381"/>
      <c r="G770" s="381"/>
      <c r="H770" s="385" t="s">
        <v>20</v>
      </c>
      <c r="I770" s="385"/>
      <c r="J770" s="239" t="s">
        <v>21</v>
      </c>
      <c r="K770" s="240">
        <v>0.25</v>
      </c>
    </row>
    <row r="771" spans="2:11">
      <c r="C771" s="380" t="s">
        <v>109</v>
      </c>
      <c r="D771" s="381"/>
      <c r="E771" s="381"/>
      <c r="F771" s="381"/>
      <c r="G771" s="381"/>
      <c r="H771" s="382" t="s">
        <v>105</v>
      </c>
      <c r="I771" s="383"/>
      <c r="J771" s="239" t="s">
        <v>24</v>
      </c>
      <c r="K771" s="240">
        <v>0.04</v>
      </c>
    </row>
    <row r="772" spans="2:11">
      <c r="C772" s="207"/>
      <c r="D772" s="241"/>
      <c r="E772" s="208"/>
      <c r="F772" s="208"/>
      <c r="G772" s="209"/>
      <c r="H772" s="384" t="s">
        <v>74</v>
      </c>
      <c r="I772" s="385"/>
      <c r="J772" s="239" t="s">
        <v>26</v>
      </c>
      <c r="K772" s="240">
        <v>0.04</v>
      </c>
    </row>
    <row r="773" spans="2:11">
      <c r="C773" s="210"/>
      <c r="D773" s="211"/>
      <c r="E773" s="211"/>
      <c r="F773" s="211"/>
      <c r="G773" s="212"/>
      <c r="H773" s="385" t="s">
        <v>27</v>
      </c>
      <c r="I773" s="385"/>
      <c r="J773" s="239" t="s">
        <v>28</v>
      </c>
      <c r="K773" s="240">
        <v>0.33</v>
      </c>
    </row>
    <row r="774" spans="2:11">
      <c r="C774" s="211"/>
      <c r="D774" s="211"/>
      <c r="E774" s="211"/>
      <c r="F774" s="211"/>
      <c r="G774" s="211"/>
      <c r="H774" s="298"/>
      <c r="I774" s="298"/>
      <c r="J774" s="262"/>
      <c r="K774" s="263"/>
    </row>
    <row r="775" spans="2:11">
      <c r="G775" s="386"/>
      <c r="H775" s="386"/>
      <c r="I775" s="386"/>
    </row>
    <row r="776" spans="2:11">
      <c r="G776" s="387"/>
      <c r="H776" s="387"/>
      <c r="I776" s="387"/>
    </row>
    <row r="777" spans="2:11">
      <c r="G777" s="371" t="s">
        <v>113</v>
      </c>
      <c r="H777" s="371"/>
      <c r="I777" s="371"/>
    </row>
    <row r="778" spans="2:11" ht="17.25" thickBot="1"/>
    <row r="779" spans="2:11" ht="17.25" thickTop="1">
      <c r="B779" s="7"/>
      <c r="C779" s="225"/>
      <c r="D779" s="225"/>
      <c r="E779" s="226"/>
      <c r="F779" s="225"/>
      <c r="G779" s="225"/>
      <c r="H779" s="225"/>
      <c r="I779" s="225"/>
      <c r="J779" s="225"/>
      <c r="K779" s="225"/>
    </row>
    <row r="780" spans="2:11">
      <c r="B780" s="9"/>
      <c r="C780" s="415" t="s">
        <v>94</v>
      </c>
      <c r="D780" s="416"/>
      <c r="E780" s="416"/>
      <c r="F780" s="416"/>
      <c r="G780" s="5"/>
      <c r="H780" s="5"/>
      <c r="I780" s="5"/>
      <c r="J780" s="5"/>
      <c r="K780" s="5"/>
    </row>
    <row r="781" spans="2:11">
      <c r="B781" s="9"/>
      <c r="C781" s="203" t="s">
        <v>0</v>
      </c>
      <c r="D781" s="202" t="s">
        <v>97</v>
      </c>
      <c r="E781" s="203" t="s">
        <v>1</v>
      </c>
      <c r="F781" s="204">
        <v>1</v>
      </c>
      <c r="G781" s="5"/>
      <c r="H781" s="5"/>
      <c r="I781" s="5"/>
      <c r="J781" s="5"/>
      <c r="K781" s="5"/>
    </row>
    <row r="782" spans="2:11">
      <c r="B782" s="9"/>
      <c r="C782" s="417"/>
      <c r="D782" s="417"/>
      <c r="E782" s="417"/>
      <c r="F782" s="417"/>
      <c r="G782" s="417"/>
      <c r="H782" s="417"/>
      <c r="I782" s="417"/>
      <c r="J782" s="417"/>
      <c r="K782" s="417"/>
    </row>
    <row r="783" spans="2:11" ht="17.25" thickBot="1">
      <c r="B783" s="9"/>
      <c r="C783" s="418" t="s">
        <v>335</v>
      </c>
      <c r="D783" s="418"/>
      <c r="E783" s="418"/>
      <c r="F783" s="418"/>
      <c r="G783" s="418"/>
      <c r="H783" s="418"/>
      <c r="I783" s="418"/>
      <c r="J783" s="418"/>
      <c r="K783" s="418"/>
    </row>
    <row r="784" spans="2:11">
      <c r="B784" s="217"/>
      <c r="C784" s="419" t="s">
        <v>83</v>
      </c>
      <c r="D784" s="420"/>
      <c r="E784" s="420"/>
      <c r="F784" s="420"/>
      <c r="G784" s="420"/>
      <c r="H784" s="420"/>
      <c r="I784" s="420"/>
      <c r="J784" s="420"/>
      <c r="K784" s="421"/>
    </row>
    <row r="785" spans="2:11">
      <c r="B785" s="218"/>
      <c r="C785" s="422"/>
      <c r="D785" s="423"/>
      <c r="E785" s="423"/>
      <c r="F785" s="423"/>
      <c r="G785" s="423"/>
      <c r="H785" s="423"/>
      <c r="I785" s="423"/>
      <c r="J785" s="423"/>
      <c r="K785" s="424"/>
    </row>
    <row r="786" spans="2:11" ht="27" customHeight="1">
      <c r="B786" s="218"/>
      <c r="C786" s="400" t="s">
        <v>84</v>
      </c>
      <c r="D786" s="401"/>
      <c r="E786" s="401"/>
      <c r="F786" s="401"/>
      <c r="G786" s="401"/>
      <c r="H786" s="401"/>
      <c r="I786" s="401"/>
      <c r="J786" s="401"/>
      <c r="K786" s="402"/>
    </row>
    <row r="787" spans="2:11" ht="17.25" thickBot="1">
      <c r="B787" s="9"/>
      <c r="C787" s="403" t="s">
        <v>336</v>
      </c>
      <c r="D787" s="404"/>
      <c r="E787" s="404"/>
      <c r="F787" s="404"/>
      <c r="G787" s="404"/>
      <c r="H787" s="404"/>
      <c r="I787" s="404"/>
      <c r="J787" s="404"/>
      <c r="K787" s="405"/>
    </row>
    <row r="788" spans="2:11">
      <c r="B788" s="9"/>
      <c r="C788" s="406" t="s">
        <v>2</v>
      </c>
      <c r="D788" s="408" t="s">
        <v>3</v>
      </c>
      <c r="E788" s="410" t="s">
        <v>4</v>
      </c>
      <c r="F788" s="410"/>
      <c r="G788" s="406" t="s">
        <v>5</v>
      </c>
      <c r="H788" s="408" t="s">
        <v>6</v>
      </c>
      <c r="I788" s="408" t="s">
        <v>7</v>
      </c>
      <c r="J788" s="411" t="s">
        <v>8</v>
      </c>
      <c r="K788" s="413" t="s">
        <v>9</v>
      </c>
    </row>
    <row r="789" spans="2:11" ht="17.25" thickBot="1">
      <c r="B789" s="9"/>
      <c r="C789" s="407"/>
      <c r="D789" s="409"/>
      <c r="E789" s="129" t="s">
        <v>10</v>
      </c>
      <c r="F789" s="129" t="s">
        <v>11</v>
      </c>
      <c r="G789" s="407"/>
      <c r="H789" s="409"/>
      <c r="I789" s="409"/>
      <c r="J789" s="412"/>
      <c r="K789" s="414"/>
    </row>
    <row r="790" spans="2:11" ht="17.25" thickBot="1">
      <c r="B790" s="9"/>
      <c r="C790" s="274"/>
      <c r="D790" s="275"/>
      <c r="E790" s="275"/>
      <c r="F790" s="275">
        <v>1</v>
      </c>
      <c r="G790" s="275" t="s">
        <v>287</v>
      </c>
      <c r="H790" s="275"/>
      <c r="I790" s="275"/>
      <c r="J790" s="275"/>
      <c r="K790" s="276"/>
    </row>
    <row r="791" spans="2:11">
      <c r="B791" s="9"/>
      <c r="C791" s="155">
        <v>1</v>
      </c>
      <c r="D791" s="301">
        <v>1.1000000000000001</v>
      </c>
      <c r="E791" s="146"/>
      <c r="F791" s="344" t="s">
        <v>102</v>
      </c>
      <c r="G791" s="345" t="s">
        <v>115</v>
      </c>
      <c r="H791" s="346" t="s">
        <v>98</v>
      </c>
      <c r="I791" s="347">
        <v>70</v>
      </c>
      <c r="J791" s="294">
        <v>14116</v>
      </c>
      <c r="K791" s="247">
        <f t="shared" ref="K791:K797" si="81">I791*J791</f>
        <v>988120</v>
      </c>
    </row>
    <row r="792" spans="2:11">
      <c r="B792" s="9"/>
      <c r="C792" s="155">
        <v>1</v>
      </c>
      <c r="D792" s="301">
        <v>1.2</v>
      </c>
      <c r="E792" s="146"/>
      <c r="F792" s="344" t="s">
        <v>342</v>
      </c>
      <c r="G792" s="348" t="s">
        <v>343</v>
      </c>
      <c r="H792" s="346" t="s">
        <v>101</v>
      </c>
      <c r="I792" s="347">
        <v>40</v>
      </c>
      <c r="J792" s="294">
        <v>13166</v>
      </c>
      <c r="K792" s="247">
        <f t="shared" si="81"/>
        <v>526640</v>
      </c>
    </row>
    <row r="793" spans="2:11">
      <c r="B793" s="9"/>
      <c r="C793" s="155">
        <v>1</v>
      </c>
      <c r="D793" s="301">
        <v>1.3</v>
      </c>
      <c r="E793" s="146"/>
      <c r="F793" s="344" t="s">
        <v>100</v>
      </c>
      <c r="G793" s="348" t="s">
        <v>116</v>
      </c>
      <c r="H793" s="346" t="s">
        <v>117</v>
      </c>
      <c r="I793" s="347">
        <v>45</v>
      </c>
      <c r="J793" s="294">
        <f>5504.71*1.053</f>
        <v>5796.4596299999994</v>
      </c>
      <c r="K793" s="247">
        <f t="shared" si="81"/>
        <v>260840.68334999998</v>
      </c>
    </row>
    <row r="794" spans="2:11">
      <c r="B794" s="9"/>
      <c r="C794" s="155">
        <v>1</v>
      </c>
      <c r="D794" s="301">
        <v>1.4</v>
      </c>
      <c r="E794" s="146"/>
      <c r="F794" s="344" t="s">
        <v>181</v>
      </c>
      <c r="G794" s="348" t="s">
        <v>182</v>
      </c>
      <c r="H794" s="346" t="s">
        <v>117</v>
      </c>
      <c r="I794" s="347">
        <v>10</v>
      </c>
      <c r="J794" s="294">
        <v>26090</v>
      </c>
      <c r="K794" s="247">
        <f t="shared" si="81"/>
        <v>260900</v>
      </c>
    </row>
    <row r="795" spans="2:11">
      <c r="B795" s="9"/>
      <c r="C795" s="155">
        <v>1</v>
      </c>
      <c r="D795" s="301">
        <v>1.5</v>
      </c>
      <c r="E795" s="146"/>
      <c r="F795" s="344" t="s">
        <v>118</v>
      </c>
      <c r="G795" s="348" t="s">
        <v>119</v>
      </c>
      <c r="H795" s="346" t="s">
        <v>117</v>
      </c>
      <c r="I795" s="347">
        <v>11</v>
      </c>
      <c r="J795" s="294">
        <v>40253</v>
      </c>
      <c r="K795" s="247">
        <f t="shared" si="81"/>
        <v>442783</v>
      </c>
    </row>
    <row r="796" spans="2:11">
      <c r="B796" s="9"/>
      <c r="C796" s="155">
        <v>1</v>
      </c>
      <c r="D796" s="301">
        <v>1.6</v>
      </c>
      <c r="E796" s="146"/>
      <c r="F796" s="344" t="s">
        <v>100</v>
      </c>
      <c r="G796" s="348" t="s">
        <v>183</v>
      </c>
      <c r="H796" s="346" t="s">
        <v>117</v>
      </c>
      <c r="I796" s="347">
        <v>4</v>
      </c>
      <c r="J796" s="294">
        <f>15239.54*1.053</f>
        <v>16047.235619999999</v>
      </c>
      <c r="K796" s="247">
        <f t="shared" si="81"/>
        <v>64188.942479999998</v>
      </c>
    </row>
    <row r="797" spans="2:11">
      <c r="B797" s="9"/>
      <c r="C797" s="155">
        <v>1</v>
      </c>
      <c r="D797" s="301">
        <v>1.7</v>
      </c>
      <c r="E797" s="146"/>
      <c r="F797" s="344" t="s">
        <v>100</v>
      </c>
      <c r="G797" s="348" t="s">
        <v>245</v>
      </c>
      <c r="H797" s="346" t="s">
        <v>101</v>
      </c>
      <c r="I797" s="347">
        <v>20.64</v>
      </c>
      <c r="J797" s="294">
        <f>15893.22*1.053</f>
        <v>16735.560659999999</v>
      </c>
      <c r="K797" s="247">
        <f t="shared" si="81"/>
        <v>345421.9720224</v>
      </c>
    </row>
    <row r="798" spans="2:11" ht="17.25" thickBot="1">
      <c r="B798" s="9"/>
      <c r="C798" s="278" t="s">
        <v>121</v>
      </c>
      <c r="D798" s="279"/>
      <c r="E798" s="279"/>
      <c r="F798" s="279"/>
      <c r="G798" s="280"/>
      <c r="H798" s="279"/>
      <c r="I798" s="136"/>
      <c r="J798" s="142"/>
      <c r="K798" s="143">
        <f>SUM(K791:K797)</f>
        <v>2888894.5978524005</v>
      </c>
    </row>
    <row r="799" spans="2:11" ht="17.25" thickBot="1">
      <c r="B799" s="9"/>
      <c r="C799" s="274"/>
      <c r="D799" s="275"/>
      <c r="E799" s="275"/>
      <c r="F799" s="275">
        <v>2</v>
      </c>
      <c r="G799" s="275" t="s">
        <v>120</v>
      </c>
      <c r="H799" s="275"/>
      <c r="I799" s="275"/>
      <c r="J799" s="275"/>
      <c r="K799" s="276"/>
    </row>
    <row r="800" spans="2:11">
      <c r="B800" s="9"/>
      <c r="C800" s="155">
        <v>2</v>
      </c>
      <c r="D800" s="301">
        <v>2.1</v>
      </c>
      <c r="E800" s="146"/>
      <c r="F800" s="349" t="s">
        <v>344</v>
      </c>
      <c r="G800" s="345" t="s">
        <v>345</v>
      </c>
      <c r="H800" s="350" t="s">
        <v>98</v>
      </c>
      <c r="I800" s="351">
        <v>85</v>
      </c>
      <c r="J800" s="351">
        <v>56335</v>
      </c>
      <c r="K800" s="234">
        <f t="shared" ref="K800:K801" si="82">+J800*I800</f>
        <v>4788475</v>
      </c>
    </row>
    <row r="801" spans="2:11" ht="25.5">
      <c r="B801" s="9"/>
      <c r="C801" s="155">
        <v>2</v>
      </c>
      <c r="D801" s="301">
        <v>2.2000000000000002</v>
      </c>
      <c r="E801" s="146"/>
      <c r="F801" s="344" t="s">
        <v>280</v>
      </c>
      <c r="G801" s="345" t="s">
        <v>187</v>
      </c>
      <c r="H801" s="350" t="s">
        <v>98</v>
      </c>
      <c r="I801" s="347">
        <v>165</v>
      </c>
      <c r="J801" s="293">
        <v>93665</v>
      </c>
      <c r="K801" s="234">
        <f t="shared" si="82"/>
        <v>15454725</v>
      </c>
    </row>
    <row r="802" spans="2:11" ht="17.25" thickBot="1">
      <c r="B802" s="9"/>
      <c r="C802" s="278" t="s">
        <v>122</v>
      </c>
      <c r="D802" s="148"/>
      <c r="E802" s="149"/>
      <c r="F802" s="148"/>
      <c r="G802" s="148"/>
      <c r="H802" s="148"/>
      <c r="I802" s="136"/>
      <c r="J802" s="148"/>
      <c r="K802" s="143">
        <f>SUM(K800:K801)</f>
        <v>20243200</v>
      </c>
    </row>
    <row r="803" spans="2:11" ht="17.25" thickBot="1">
      <c r="B803" s="9"/>
      <c r="C803" s="274"/>
      <c r="D803" s="275"/>
      <c r="E803" s="275"/>
      <c r="F803" s="275">
        <v>3</v>
      </c>
      <c r="G803" s="275" t="s">
        <v>123</v>
      </c>
      <c r="H803" s="275"/>
      <c r="I803" s="275"/>
      <c r="J803" s="275"/>
      <c r="K803" s="276"/>
    </row>
    <row r="804" spans="2:11">
      <c r="B804" s="9"/>
      <c r="C804" s="155">
        <v>3</v>
      </c>
      <c r="D804" s="301">
        <v>3.1</v>
      </c>
      <c r="E804" s="146"/>
      <c r="F804" s="344" t="s">
        <v>188</v>
      </c>
      <c r="G804" s="345" t="s">
        <v>189</v>
      </c>
      <c r="H804" s="352" t="s">
        <v>101</v>
      </c>
      <c r="I804" s="353">
        <v>30.4</v>
      </c>
      <c r="J804" s="294">
        <v>40072</v>
      </c>
      <c r="K804" s="234">
        <f t="shared" ref="K804:K810" si="83">+J804*I804</f>
        <v>1218188.8</v>
      </c>
    </row>
    <row r="805" spans="2:11">
      <c r="B805" s="9"/>
      <c r="C805" s="155">
        <v>3</v>
      </c>
      <c r="D805" s="301">
        <v>3.2</v>
      </c>
      <c r="E805" s="146"/>
      <c r="F805" s="248" t="s">
        <v>100</v>
      </c>
      <c r="G805" s="264" t="s">
        <v>346</v>
      </c>
      <c r="H805" s="352" t="s">
        <v>101</v>
      </c>
      <c r="I805" s="353">
        <v>72.44</v>
      </c>
      <c r="J805" s="294">
        <f>52131.49*1.053</f>
        <v>54894.458969999992</v>
      </c>
      <c r="K805" s="234">
        <f t="shared" si="83"/>
        <v>3976554.6077867993</v>
      </c>
    </row>
    <row r="806" spans="2:11">
      <c r="B806" s="9"/>
      <c r="C806" s="155">
        <v>3</v>
      </c>
      <c r="D806" s="301">
        <v>3.3</v>
      </c>
      <c r="E806" s="146"/>
      <c r="F806" s="248" t="s">
        <v>193</v>
      </c>
      <c r="G806" s="264" t="s">
        <v>347</v>
      </c>
      <c r="H806" s="352" t="s">
        <v>117</v>
      </c>
      <c r="I806" s="353">
        <v>7</v>
      </c>
      <c r="J806" s="294">
        <v>259289</v>
      </c>
      <c r="K806" s="234">
        <f t="shared" si="83"/>
        <v>1815023</v>
      </c>
    </row>
    <row r="807" spans="2:11">
      <c r="B807" s="9"/>
      <c r="C807" s="155">
        <v>3</v>
      </c>
      <c r="D807" s="301">
        <v>3.4</v>
      </c>
      <c r="E807" s="146"/>
      <c r="F807" s="248" t="s">
        <v>195</v>
      </c>
      <c r="G807" s="264" t="s">
        <v>348</v>
      </c>
      <c r="H807" s="352" t="s">
        <v>117</v>
      </c>
      <c r="I807" s="353">
        <v>2</v>
      </c>
      <c r="J807" s="294">
        <v>375185</v>
      </c>
      <c r="K807" s="234">
        <f t="shared" si="83"/>
        <v>750370</v>
      </c>
    </row>
    <row r="808" spans="2:11" ht="24">
      <c r="B808" s="9"/>
      <c r="C808" s="155">
        <v>3</v>
      </c>
      <c r="D808" s="301">
        <v>3.5</v>
      </c>
      <c r="E808" s="146"/>
      <c r="F808" s="248" t="s">
        <v>125</v>
      </c>
      <c r="G808" s="264" t="s">
        <v>349</v>
      </c>
      <c r="H808" s="352" t="s">
        <v>117</v>
      </c>
      <c r="I808" s="353">
        <v>7</v>
      </c>
      <c r="J808" s="294">
        <v>446651</v>
      </c>
      <c r="K808" s="234">
        <f t="shared" si="83"/>
        <v>3126557</v>
      </c>
    </row>
    <row r="809" spans="2:11" ht="24">
      <c r="B809" s="9"/>
      <c r="C809" s="155">
        <v>3</v>
      </c>
      <c r="D809" s="301">
        <v>3.6</v>
      </c>
      <c r="E809" s="146"/>
      <c r="F809" s="248" t="s">
        <v>103</v>
      </c>
      <c r="G809" s="264" t="s">
        <v>350</v>
      </c>
      <c r="H809" s="352" t="s">
        <v>117</v>
      </c>
      <c r="I809" s="353">
        <v>1</v>
      </c>
      <c r="J809" s="247">
        <v>594933</v>
      </c>
      <c r="K809" s="234">
        <f t="shared" si="83"/>
        <v>594933</v>
      </c>
    </row>
    <row r="810" spans="2:11">
      <c r="B810" s="9"/>
      <c r="C810" s="155">
        <v>3</v>
      </c>
      <c r="D810" s="301">
        <v>3.7</v>
      </c>
      <c r="E810" s="146"/>
      <c r="F810" s="248" t="s">
        <v>100</v>
      </c>
      <c r="G810" s="264" t="s">
        <v>351</v>
      </c>
      <c r="H810" s="352" t="s">
        <v>117</v>
      </c>
      <c r="I810" s="353">
        <v>9</v>
      </c>
      <c r="J810" s="294">
        <f>127914.13*1.053</f>
        <v>134693.57889</v>
      </c>
      <c r="K810" s="234">
        <f t="shared" si="83"/>
        <v>1212242.21001</v>
      </c>
    </row>
    <row r="811" spans="2:11" ht="17.25" thickBot="1">
      <c r="B811" s="9"/>
      <c r="C811" s="284" t="s">
        <v>124</v>
      </c>
      <c r="D811" s="285"/>
      <c r="E811" s="285"/>
      <c r="F811" s="285"/>
      <c r="G811" s="286"/>
      <c r="H811" s="285"/>
      <c r="I811" s="136"/>
      <c r="J811" s="160"/>
      <c r="K811" s="161">
        <f>SUM(K804:K810)</f>
        <v>12693868.617796799</v>
      </c>
    </row>
    <row r="812" spans="2:11" ht="17.25" thickBot="1">
      <c r="B812" s="9"/>
      <c r="C812" s="274"/>
      <c r="D812" s="275"/>
      <c r="E812" s="275"/>
      <c r="F812" s="275">
        <v>4</v>
      </c>
      <c r="G812" s="275" t="s">
        <v>126</v>
      </c>
      <c r="H812" s="275"/>
      <c r="I812" s="275"/>
      <c r="J812" s="275"/>
      <c r="K812" s="276"/>
    </row>
    <row r="813" spans="2:11">
      <c r="B813" s="9"/>
      <c r="C813" s="155">
        <v>4</v>
      </c>
      <c r="D813" s="301">
        <v>4.0999999999999996</v>
      </c>
      <c r="E813" s="146"/>
      <c r="F813" s="248" t="s">
        <v>100</v>
      </c>
      <c r="G813" s="251" t="s">
        <v>204</v>
      </c>
      <c r="H813" s="354" t="s">
        <v>117</v>
      </c>
      <c r="I813" s="353">
        <v>5</v>
      </c>
      <c r="J813" s="247">
        <f>177171.48*1.053</f>
        <v>186561.56844</v>
      </c>
      <c r="K813" s="234">
        <f t="shared" ref="K813:K822" si="84">+J813*I813</f>
        <v>932807.84220000007</v>
      </c>
    </row>
    <row r="814" spans="2:11">
      <c r="B814" s="9"/>
      <c r="C814" s="155">
        <v>4</v>
      </c>
      <c r="D814" s="301">
        <v>4.2</v>
      </c>
      <c r="E814" s="146"/>
      <c r="F814" s="248" t="s">
        <v>100</v>
      </c>
      <c r="G814" s="251" t="s">
        <v>352</v>
      </c>
      <c r="H814" s="354" t="s">
        <v>117</v>
      </c>
      <c r="I814" s="353">
        <v>12</v>
      </c>
      <c r="J814" s="247">
        <f>111381.14*1.053</f>
        <v>117284.34041999999</v>
      </c>
      <c r="K814" s="234">
        <f t="shared" si="84"/>
        <v>1407412.0850399998</v>
      </c>
    </row>
    <row r="815" spans="2:11">
      <c r="B815" s="9"/>
      <c r="C815" s="155">
        <v>4</v>
      </c>
      <c r="D815" s="301">
        <v>4.3</v>
      </c>
      <c r="E815" s="146"/>
      <c r="F815" s="248" t="s">
        <v>100</v>
      </c>
      <c r="G815" s="355" t="s">
        <v>205</v>
      </c>
      <c r="H815" s="354" t="s">
        <v>117</v>
      </c>
      <c r="I815" s="353">
        <v>15</v>
      </c>
      <c r="J815" s="247">
        <f>26359.34*1.053</f>
        <v>27756.385019999998</v>
      </c>
      <c r="K815" s="234">
        <f t="shared" si="84"/>
        <v>416345.77529999998</v>
      </c>
    </row>
    <row r="816" spans="2:11">
      <c r="B816" s="9"/>
      <c r="C816" s="155">
        <v>4</v>
      </c>
      <c r="D816" s="301">
        <v>4.4000000000000004</v>
      </c>
      <c r="E816" s="146"/>
      <c r="F816" s="248" t="s">
        <v>100</v>
      </c>
      <c r="G816" s="355" t="s">
        <v>151</v>
      </c>
      <c r="H816" s="354" t="s">
        <v>117</v>
      </c>
      <c r="I816" s="353">
        <v>6</v>
      </c>
      <c r="J816" s="247">
        <f>32621.35*1.053</f>
        <v>34350.28155</v>
      </c>
      <c r="K816" s="234">
        <f t="shared" si="84"/>
        <v>206101.6893</v>
      </c>
    </row>
    <row r="817" spans="2:11">
      <c r="B817" s="9"/>
      <c r="C817" s="155">
        <v>4</v>
      </c>
      <c r="D817" s="301">
        <v>4.5</v>
      </c>
      <c r="E817" s="146"/>
      <c r="F817" s="248" t="s">
        <v>100</v>
      </c>
      <c r="G817" s="355" t="s">
        <v>128</v>
      </c>
      <c r="H817" s="354" t="s">
        <v>117</v>
      </c>
      <c r="I817" s="353">
        <v>12</v>
      </c>
      <c r="J817" s="247">
        <f>27621.35*1.053</f>
        <v>29085.281549999996</v>
      </c>
      <c r="K817" s="234">
        <f t="shared" si="84"/>
        <v>349023.37859999994</v>
      </c>
    </row>
    <row r="818" spans="2:11">
      <c r="B818" s="9"/>
      <c r="C818" s="155">
        <v>4</v>
      </c>
      <c r="D818" s="301">
        <v>4.5999999999999996</v>
      </c>
      <c r="E818" s="146"/>
      <c r="F818" s="248" t="s">
        <v>100</v>
      </c>
      <c r="G818" s="355" t="s">
        <v>129</v>
      </c>
      <c r="H818" s="354" t="s">
        <v>117</v>
      </c>
      <c r="I818" s="353">
        <v>5</v>
      </c>
      <c r="J818" s="247">
        <f>239056.08*1.053</f>
        <v>251726.05223999996</v>
      </c>
      <c r="K818" s="234">
        <f t="shared" si="84"/>
        <v>1258630.2611999998</v>
      </c>
    </row>
    <row r="819" spans="2:11">
      <c r="B819" s="9"/>
      <c r="C819" s="155">
        <v>4</v>
      </c>
      <c r="D819" s="301">
        <v>4.7</v>
      </c>
      <c r="E819" s="146"/>
      <c r="F819" s="248" t="s">
        <v>100</v>
      </c>
      <c r="G819" s="355" t="s">
        <v>130</v>
      </c>
      <c r="H819" s="354" t="s">
        <v>117</v>
      </c>
      <c r="I819" s="353">
        <v>30</v>
      </c>
      <c r="J819" s="247">
        <f>24049.41*1.053</f>
        <v>25324.028729999998</v>
      </c>
      <c r="K819" s="234">
        <f t="shared" si="84"/>
        <v>759720.8618999999</v>
      </c>
    </row>
    <row r="820" spans="2:11">
      <c r="B820" s="9"/>
      <c r="C820" s="155">
        <v>4</v>
      </c>
      <c r="D820" s="301">
        <v>4.8</v>
      </c>
      <c r="E820" s="146"/>
      <c r="F820" s="248" t="s">
        <v>100</v>
      </c>
      <c r="G820" s="355" t="s">
        <v>131</v>
      </c>
      <c r="H820" s="354" t="s">
        <v>117</v>
      </c>
      <c r="I820" s="353">
        <v>8</v>
      </c>
      <c r="J820" s="247">
        <f>80049.41*1.053</f>
        <v>84292.028730000005</v>
      </c>
      <c r="K820" s="234">
        <f t="shared" si="84"/>
        <v>674336.22984000004</v>
      </c>
    </row>
    <row r="821" spans="2:11">
      <c r="B821" s="9"/>
      <c r="C821" s="155">
        <v>4</v>
      </c>
      <c r="D821" s="301">
        <v>4.9000000000000004</v>
      </c>
      <c r="E821" s="146"/>
      <c r="F821" s="248" t="s">
        <v>100</v>
      </c>
      <c r="G821" s="355" t="s">
        <v>353</v>
      </c>
      <c r="H821" s="354" t="s">
        <v>117</v>
      </c>
      <c r="I821" s="356">
        <v>32</v>
      </c>
      <c r="J821" s="247">
        <f>50135.06*1.053</f>
        <v>52792.218179999996</v>
      </c>
      <c r="K821" s="234">
        <f t="shared" si="84"/>
        <v>1689350.9817599999</v>
      </c>
    </row>
    <row r="822" spans="2:11">
      <c r="B822" s="9"/>
      <c r="C822" s="155">
        <v>4</v>
      </c>
      <c r="D822" s="302">
        <v>4.0999999999999996</v>
      </c>
      <c r="E822" s="146"/>
      <c r="F822" s="248" t="s">
        <v>100</v>
      </c>
      <c r="G822" s="355" t="s">
        <v>132</v>
      </c>
      <c r="H822" s="354" t="s">
        <v>117</v>
      </c>
      <c r="I822" s="356">
        <v>25</v>
      </c>
      <c r="J822" s="331">
        <f>55485.06*1.053</f>
        <v>58425.768179999992</v>
      </c>
      <c r="K822" s="234">
        <f t="shared" si="84"/>
        <v>1460644.2044999998</v>
      </c>
    </row>
    <row r="823" spans="2:11" ht="17.25" thickBot="1">
      <c r="B823" s="9"/>
      <c r="C823" s="278" t="s">
        <v>127</v>
      </c>
      <c r="D823" s="289"/>
      <c r="E823" s="289"/>
      <c r="F823" s="289"/>
      <c r="G823" s="290"/>
      <c r="H823" s="279"/>
      <c r="I823" s="136"/>
      <c r="J823" s="142"/>
      <c r="K823" s="143">
        <f>SUM(K813:K822)</f>
        <v>9154373.3096399996</v>
      </c>
    </row>
    <row r="824" spans="2:11" ht="17.25" thickBot="1">
      <c r="B824" s="9"/>
      <c r="C824" s="274"/>
      <c r="D824" s="275"/>
      <c r="E824" s="275"/>
      <c r="F824" s="275">
        <v>5</v>
      </c>
      <c r="G824" s="275" t="s">
        <v>293</v>
      </c>
      <c r="H824" s="275"/>
      <c r="I824" s="275"/>
      <c r="J824" s="275"/>
      <c r="K824" s="276"/>
    </row>
    <row r="825" spans="2:11" s="370" customFormat="1" ht="25.5">
      <c r="B825" s="364"/>
      <c r="C825" s="365">
        <v>5</v>
      </c>
      <c r="D825" s="366">
        <v>5.0999999999999996</v>
      </c>
      <c r="E825" s="366"/>
      <c r="F825" s="299" t="s">
        <v>354</v>
      </c>
      <c r="G825" s="367" t="s">
        <v>355</v>
      </c>
      <c r="H825" s="368" t="s">
        <v>98</v>
      </c>
      <c r="I825" s="356">
        <v>95</v>
      </c>
      <c r="J825" s="265">
        <v>127144</v>
      </c>
      <c r="K825" s="369">
        <f t="shared" ref="K825" si="85">+J825*I825</f>
        <v>12078680</v>
      </c>
    </row>
    <row r="826" spans="2:11" ht="17.25" thickBot="1">
      <c r="B826" s="9"/>
      <c r="C826" s="278" t="s">
        <v>209</v>
      </c>
      <c r="D826" s="289"/>
      <c r="E826" s="289"/>
      <c r="F826" s="289"/>
      <c r="G826" s="280"/>
      <c r="H826" s="279"/>
      <c r="I826" s="136"/>
      <c r="J826" s="142"/>
      <c r="K826" s="143">
        <f>SUM(K825:K825)</f>
        <v>12078680</v>
      </c>
    </row>
    <row r="827" spans="2:11" ht="17.25" thickBot="1">
      <c r="B827" s="9"/>
      <c r="C827" s="274"/>
      <c r="D827" s="275"/>
      <c r="E827" s="275"/>
      <c r="F827" s="275">
        <v>6</v>
      </c>
      <c r="G827" s="275" t="s">
        <v>152</v>
      </c>
      <c r="H827" s="275"/>
      <c r="I827" s="275"/>
      <c r="J827" s="275"/>
      <c r="K827" s="276"/>
    </row>
    <row r="828" spans="2:11">
      <c r="B828" s="9"/>
      <c r="C828" s="155">
        <v>6</v>
      </c>
      <c r="D828" s="146">
        <v>6.1</v>
      </c>
      <c r="E828" s="146"/>
      <c r="F828" s="248" t="s">
        <v>133</v>
      </c>
      <c r="G828" s="355" t="s">
        <v>134</v>
      </c>
      <c r="H828" s="357" t="s">
        <v>101</v>
      </c>
      <c r="I828" s="356">
        <v>240</v>
      </c>
      <c r="J828" s="293">
        <v>5559</v>
      </c>
      <c r="K828" s="234">
        <f t="shared" ref="K828:K834" si="86">+J828*I828</f>
        <v>1334160</v>
      </c>
    </row>
    <row r="829" spans="2:11">
      <c r="B829" s="9"/>
      <c r="C829" s="155">
        <v>6</v>
      </c>
      <c r="D829" s="301">
        <v>6.2</v>
      </c>
      <c r="E829" s="146"/>
      <c r="F829" s="248" t="s">
        <v>210</v>
      </c>
      <c r="G829" s="355" t="s">
        <v>135</v>
      </c>
      <c r="H829" s="357" t="s">
        <v>98</v>
      </c>
      <c r="I829" s="356">
        <v>45</v>
      </c>
      <c r="J829" s="293">
        <v>20222</v>
      </c>
      <c r="K829" s="234">
        <f t="shared" si="86"/>
        <v>909990</v>
      </c>
    </row>
    <row r="830" spans="2:11">
      <c r="B830" s="9"/>
      <c r="C830" s="155">
        <v>6</v>
      </c>
      <c r="D830" s="146">
        <v>6.3</v>
      </c>
      <c r="E830" s="146"/>
      <c r="F830" s="248" t="s">
        <v>136</v>
      </c>
      <c r="G830" s="355" t="s">
        <v>137</v>
      </c>
      <c r="H830" s="357" t="s">
        <v>101</v>
      </c>
      <c r="I830" s="356">
        <v>75</v>
      </c>
      <c r="J830" s="293">
        <v>5081</v>
      </c>
      <c r="K830" s="234">
        <f t="shared" si="86"/>
        <v>381075</v>
      </c>
    </row>
    <row r="831" spans="2:11">
      <c r="B831" s="9"/>
      <c r="C831" s="155">
        <v>6</v>
      </c>
      <c r="D831" s="301">
        <v>6.4</v>
      </c>
      <c r="E831" s="146"/>
      <c r="F831" s="248" t="s">
        <v>211</v>
      </c>
      <c r="G831" s="355" t="s">
        <v>138</v>
      </c>
      <c r="H831" s="357" t="s">
        <v>98</v>
      </c>
      <c r="I831" s="356">
        <v>60</v>
      </c>
      <c r="J831" s="247">
        <v>25097</v>
      </c>
      <c r="K831" s="234">
        <f t="shared" si="86"/>
        <v>1505820</v>
      </c>
    </row>
    <row r="832" spans="2:11">
      <c r="B832" s="9"/>
      <c r="C832" s="155">
        <v>6</v>
      </c>
      <c r="D832" s="146">
        <v>6.5</v>
      </c>
      <c r="E832" s="146"/>
      <c r="F832" s="248" t="s">
        <v>212</v>
      </c>
      <c r="G832" s="355" t="s">
        <v>213</v>
      </c>
      <c r="H832" s="357" t="s">
        <v>98</v>
      </c>
      <c r="I832" s="356">
        <v>90</v>
      </c>
      <c r="J832" s="247">
        <v>14420</v>
      </c>
      <c r="K832" s="234">
        <f t="shared" si="86"/>
        <v>1297800</v>
      </c>
    </row>
    <row r="833" spans="2:11" ht="25.5">
      <c r="B833" s="9"/>
      <c r="C833" s="155">
        <v>6</v>
      </c>
      <c r="D833" s="301">
        <v>6.6</v>
      </c>
      <c r="E833" s="146"/>
      <c r="F833" s="248" t="s">
        <v>214</v>
      </c>
      <c r="G833" s="355" t="s">
        <v>139</v>
      </c>
      <c r="H833" s="357" t="s">
        <v>98</v>
      </c>
      <c r="I833" s="358">
        <v>1023.01</v>
      </c>
      <c r="J833" s="247">
        <v>30343</v>
      </c>
      <c r="K833" s="234">
        <f t="shared" ref="K833" si="87">+J833*I833</f>
        <v>31041192.43</v>
      </c>
    </row>
    <row r="834" spans="2:11" ht="38.25">
      <c r="B834" s="9"/>
      <c r="C834" s="155">
        <v>6</v>
      </c>
      <c r="D834" s="146">
        <v>6.7</v>
      </c>
      <c r="E834" s="146"/>
      <c r="F834" s="248" t="s">
        <v>100</v>
      </c>
      <c r="G834" s="355" t="s">
        <v>140</v>
      </c>
      <c r="H834" s="357" t="s">
        <v>98</v>
      </c>
      <c r="I834" s="359">
        <v>270</v>
      </c>
      <c r="J834" s="247">
        <f>27928.68*1.053</f>
        <v>29408.900039999997</v>
      </c>
      <c r="K834" s="234">
        <f t="shared" si="86"/>
        <v>7940403.0107999993</v>
      </c>
    </row>
    <row r="835" spans="2:11" ht="17.25" thickBot="1">
      <c r="B835" s="9"/>
      <c r="C835" s="278" t="s">
        <v>153</v>
      </c>
      <c r="D835" s="289"/>
      <c r="E835" s="289"/>
      <c r="F835" s="289"/>
      <c r="G835" s="280"/>
      <c r="H835" s="279"/>
      <c r="I835" s="136"/>
      <c r="J835" s="142"/>
      <c r="K835" s="143">
        <f>SUM(K828:K834)</f>
        <v>44410440.440799996</v>
      </c>
    </row>
    <row r="836" spans="2:11" ht="17.25" thickBot="1">
      <c r="B836" s="9"/>
      <c r="C836" s="274"/>
      <c r="D836" s="275"/>
      <c r="E836" s="275"/>
      <c r="F836" s="275">
        <v>7</v>
      </c>
      <c r="G836" s="275" t="s">
        <v>294</v>
      </c>
      <c r="H836" s="275"/>
      <c r="I836" s="275"/>
      <c r="J836" s="275"/>
      <c r="K836" s="276"/>
    </row>
    <row r="837" spans="2:11">
      <c r="B837" s="9"/>
      <c r="C837" s="155">
        <v>7</v>
      </c>
      <c r="D837" s="146" t="s">
        <v>254</v>
      </c>
      <c r="E837" s="146"/>
      <c r="F837" s="248" t="s">
        <v>288</v>
      </c>
      <c r="G837" s="355" t="s">
        <v>331</v>
      </c>
      <c r="H837" s="357" t="s">
        <v>98</v>
      </c>
      <c r="I837" s="356">
        <v>122</v>
      </c>
      <c r="J837" s="247">
        <v>46294</v>
      </c>
      <c r="K837" s="234">
        <f>I837*J837</f>
        <v>5647868</v>
      </c>
    </row>
    <row r="838" spans="2:11" ht="25.5">
      <c r="B838" s="9"/>
      <c r="C838" s="155">
        <v>7</v>
      </c>
      <c r="D838" s="146" t="s">
        <v>255</v>
      </c>
      <c r="E838" s="146"/>
      <c r="F838" s="248" t="s">
        <v>100</v>
      </c>
      <c r="G838" s="355" t="s">
        <v>143</v>
      </c>
      <c r="H838" s="357" t="s">
        <v>98</v>
      </c>
      <c r="I838" s="356">
        <v>120</v>
      </c>
      <c r="J838" s="293">
        <f>160372.86*1.053</f>
        <v>168872.62157999998</v>
      </c>
      <c r="K838" s="234">
        <f>I838*J838</f>
        <v>20264714.589599997</v>
      </c>
    </row>
    <row r="839" spans="2:11">
      <c r="B839" s="9"/>
      <c r="C839" s="155">
        <v>7</v>
      </c>
      <c r="D839" s="146" t="s">
        <v>256</v>
      </c>
      <c r="E839" s="146"/>
      <c r="F839" s="248" t="s">
        <v>100</v>
      </c>
      <c r="G839" s="355" t="s">
        <v>356</v>
      </c>
      <c r="H839" s="357" t="s">
        <v>101</v>
      </c>
      <c r="I839" s="356">
        <v>80</v>
      </c>
      <c r="J839" s="294">
        <f>24324.43*1.053</f>
        <v>25613.624789999998</v>
      </c>
      <c r="K839" s="234">
        <f>I839*J839</f>
        <v>2049089.9831999999</v>
      </c>
    </row>
    <row r="840" spans="2:11" ht="17.25" thickBot="1">
      <c r="B840" s="9"/>
      <c r="C840" s="278" t="s">
        <v>145</v>
      </c>
      <c r="D840" s="279"/>
      <c r="E840" s="279"/>
      <c r="F840" s="279"/>
      <c r="G840" s="280"/>
      <c r="H840" s="279"/>
      <c r="I840" s="136"/>
      <c r="J840" s="142"/>
      <c r="K840" s="143">
        <f>SUM(K837:K839)</f>
        <v>27961672.572799996</v>
      </c>
    </row>
    <row r="841" spans="2:11" ht="17.25" thickBot="1">
      <c r="B841" s="9"/>
      <c r="C841" s="274"/>
      <c r="D841" s="275"/>
      <c r="E841" s="275"/>
      <c r="F841" s="275">
        <v>8</v>
      </c>
      <c r="G841" s="275" t="s">
        <v>144</v>
      </c>
      <c r="H841" s="275"/>
      <c r="I841" s="275"/>
      <c r="J841" s="275"/>
      <c r="K841" s="276"/>
    </row>
    <row r="842" spans="2:11">
      <c r="B842" s="9"/>
      <c r="C842" s="155">
        <v>6</v>
      </c>
      <c r="D842" s="146" t="s">
        <v>295</v>
      </c>
      <c r="E842" s="146"/>
      <c r="F842" s="248" t="s">
        <v>290</v>
      </c>
      <c r="G842" s="355" t="s">
        <v>146</v>
      </c>
      <c r="H842" s="357" t="s">
        <v>98</v>
      </c>
      <c r="I842" s="356">
        <v>73.33</v>
      </c>
      <c r="J842" s="247">
        <v>91474</v>
      </c>
      <c r="K842" s="234">
        <f t="shared" ref="K842:K844" si="88">+J842*I842</f>
        <v>6707788.4199999999</v>
      </c>
    </row>
    <row r="843" spans="2:11">
      <c r="B843" s="9"/>
      <c r="C843" s="155">
        <v>6</v>
      </c>
      <c r="D843" s="146" t="s">
        <v>296</v>
      </c>
      <c r="E843" s="146"/>
      <c r="F843" s="248" t="s">
        <v>272</v>
      </c>
      <c r="G843" s="355" t="s">
        <v>274</v>
      </c>
      <c r="H843" s="357" t="s">
        <v>98</v>
      </c>
      <c r="I843" s="356">
        <v>12</v>
      </c>
      <c r="J843" s="331">
        <v>309330</v>
      </c>
      <c r="K843" s="234">
        <f t="shared" si="88"/>
        <v>3711960</v>
      </c>
    </row>
    <row r="844" spans="2:11">
      <c r="B844" s="9"/>
      <c r="C844" s="155">
        <v>6</v>
      </c>
      <c r="D844" s="146" t="s">
        <v>297</v>
      </c>
      <c r="E844" s="146"/>
      <c r="F844" s="344" t="s">
        <v>218</v>
      </c>
      <c r="G844" s="355" t="s">
        <v>257</v>
      </c>
      <c r="H844" s="357" t="s">
        <v>117</v>
      </c>
      <c r="I844" s="356">
        <v>8</v>
      </c>
      <c r="J844" s="247">
        <v>19595</v>
      </c>
      <c r="K844" s="234">
        <f t="shared" si="88"/>
        <v>156760</v>
      </c>
    </row>
    <row r="845" spans="2:11" ht="38.25">
      <c r="B845" s="9"/>
      <c r="C845" s="155">
        <v>8</v>
      </c>
      <c r="D845" s="146" t="s">
        <v>298</v>
      </c>
      <c r="E845" s="146"/>
      <c r="F845" s="344" t="s">
        <v>100</v>
      </c>
      <c r="G845" s="355" t="s">
        <v>147</v>
      </c>
      <c r="H845" s="357" t="s">
        <v>98</v>
      </c>
      <c r="I845" s="356">
        <v>17.5</v>
      </c>
      <c r="J845" s="247">
        <f>251064.03*1.053</f>
        <v>264370.42358999996</v>
      </c>
      <c r="K845" s="236">
        <f t="shared" ref="K845" si="89">+J845*I845</f>
        <v>4626482.4128249995</v>
      </c>
    </row>
    <row r="846" spans="2:11" ht="17.25" thickBot="1">
      <c r="B846" s="9"/>
      <c r="C846" s="278" t="s">
        <v>220</v>
      </c>
      <c r="D846" s="279"/>
      <c r="E846" s="279"/>
      <c r="F846" s="279"/>
      <c r="G846" s="280"/>
      <c r="H846" s="279"/>
      <c r="I846" s="136"/>
      <c r="J846" s="142"/>
      <c r="K846" s="143">
        <f>SUM(K842:K845)</f>
        <v>15202990.832824999</v>
      </c>
    </row>
    <row r="847" spans="2:11" ht="17.25" thickBot="1">
      <c r="B847" s="9"/>
      <c r="C847" s="274"/>
      <c r="D847" s="275"/>
      <c r="E847" s="275"/>
      <c r="F847" s="275">
        <v>9</v>
      </c>
      <c r="G847" s="275" t="s">
        <v>221</v>
      </c>
      <c r="H847" s="275"/>
      <c r="I847" s="275"/>
      <c r="J847" s="275"/>
      <c r="K847" s="276"/>
    </row>
    <row r="848" spans="2:11" ht="38.25">
      <c r="B848" s="9"/>
      <c r="C848" s="155">
        <v>9</v>
      </c>
      <c r="D848" s="146">
        <v>9.1</v>
      </c>
      <c r="E848" s="146"/>
      <c r="F848" s="344" t="s">
        <v>100</v>
      </c>
      <c r="G848" s="348" t="s">
        <v>222</v>
      </c>
      <c r="H848" s="346" t="s">
        <v>98</v>
      </c>
      <c r="I848" s="356">
        <v>14</v>
      </c>
      <c r="J848" s="247">
        <f>168035.75*1.053</f>
        <v>176941.64474999998</v>
      </c>
      <c r="K848" s="234">
        <f t="shared" ref="K848" si="90">+J848*I848</f>
        <v>2477183.0264999997</v>
      </c>
    </row>
    <row r="849" spans="2:11">
      <c r="B849" s="9"/>
      <c r="C849" s="155">
        <v>9</v>
      </c>
      <c r="D849" s="146">
        <v>9.1999999999999993</v>
      </c>
      <c r="E849" s="146"/>
      <c r="F849" s="248" t="s">
        <v>100</v>
      </c>
      <c r="G849" s="348" t="s">
        <v>223</v>
      </c>
      <c r="H849" s="346" t="s">
        <v>98</v>
      </c>
      <c r="I849" s="356">
        <v>15</v>
      </c>
      <c r="J849" s="247">
        <f>307547.09*1.053</f>
        <v>323847.08577000001</v>
      </c>
      <c r="K849" s="234">
        <f t="shared" ref="K849" si="91">+J849*I849</f>
        <v>4857706.2865500003</v>
      </c>
    </row>
    <row r="850" spans="2:11" ht="17.25" thickBot="1">
      <c r="B850" s="9"/>
      <c r="C850" s="278" t="s">
        <v>220</v>
      </c>
      <c r="D850" s="148"/>
      <c r="E850" s="149"/>
      <c r="F850" s="148"/>
      <c r="G850" s="148"/>
      <c r="H850" s="148"/>
      <c r="I850" s="136"/>
      <c r="J850" s="148"/>
      <c r="K850" s="143">
        <f>SUM(K848:K849)</f>
        <v>7334889.31305</v>
      </c>
    </row>
    <row r="851" spans="2:11" ht="17.25" thickBot="1">
      <c r="B851" s="9"/>
      <c r="C851" s="274"/>
      <c r="D851" s="275"/>
      <c r="E851" s="275"/>
      <c r="F851" s="275">
        <v>10</v>
      </c>
      <c r="G851" s="275" t="s">
        <v>148</v>
      </c>
      <c r="H851" s="275"/>
      <c r="I851" s="275"/>
      <c r="J851" s="275"/>
      <c r="K851" s="276"/>
    </row>
    <row r="852" spans="2:11" ht="25.5">
      <c r="B852" s="9"/>
      <c r="C852" s="155">
        <v>10</v>
      </c>
      <c r="D852" s="146" t="s">
        <v>299</v>
      </c>
      <c r="E852" s="146"/>
      <c r="F852" s="349" t="s">
        <v>357</v>
      </c>
      <c r="G852" s="348" t="s">
        <v>309</v>
      </c>
      <c r="H852" s="346" t="s">
        <v>101</v>
      </c>
      <c r="I852" s="356">
        <v>145</v>
      </c>
      <c r="J852" s="356">
        <v>118964.16</v>
      </c>
      <c r="K852" s="247">
        <f t="shared" ref="K852:K857" si="92">I852*J852</f>
        <v>17249803.199999999</v>
      </c>
    </row>
    <row r="853" spans="2:11">
      <c r="B853" s="9"/>
      <c r="C853" s="155">
        <v>10</v>
      </c>
      <c r="D853" s="146" t="s">
        <v>337</v>
      </c>
      <c r="E853" s="146"/>
      <c r="F853" s="248" t="s">
        <v>100</v>
      </c>
      <c r="G853" s="348" t="s">
        <v>225</v>
      </c>
      <c r="H853" s="346" t="s">
        <v>117</v>
      </c>
      <c r="I853" s="356">
        <v>7</v>
      </c>
      <c r="J853" s="247">
        <f>167548.16*1.053</f>
        <v>176428.21247999999</v>
      </c>
      <c r="K853" s="247">
        <f t="shared" si="92"/>
        <v>1234997.4873599999</v>
      </c>
    </row>
    <row r="854" spans="2:11">
      <c r="B854" s="9"/>
      <c r="C854" s="155">
        <v>10</v>
      </c>
      <c r="D854" s="146" t="s">
        <v>338</v>
      </c>
      <c r="E854" s="146"/>
      <c r="F854" s="248" t="s">
        <v>100</v>
      </c>
      <c r="G854" s="348" t="s">
        <v>226</v>
      </c>
      <c r="H854" s="352" t="s">
        <v>98</v>
      </c>
      <c r="I854" s="360">
        <v>12</v>
      </c>
      <c r="J854" s="247">
        <f>258954.74*1.053</f>
        <v>272679.34122</v>
      </c>
      <c r="K854" s="247">
        <f t="shared" si="92"/>
        <v>3272152.0946399998</v>
      </c>
    </row>
    <row r="855" spans="2:11" ht="38.25">
      <c r="B855" s="9"/>
      <c r="C855" s="155">
        <v>10</v>
      </c>
      <c r="D855" s="146" t="s">
        <v>339</v>
      </c>
      <c r="E855" s="146"/>
      <c r="F855" s="248" t="s">
        <v>100</v>
      </c>
      <c r="G855" s="345" t="s">
        <v>154</v>
      </c>
      <c r="H855" s="352" t="s">
        <v>101</v>
      </c>
      <c r="I855" s="356">
        <v>67.599999999999994</v>
      </c>
      <c r="J855" s="247">
        <f>64191.85*1.053</f>
        <v>67594.018049999999</v>
      </c>
      <c r="K855" s="247">
        <f t="shared" si="92"/>
        <v>4569355.6201799996</v>
      </c>
    </row>
    <row r="856" spans="2:11" ht="25.5">
      <c r="B856" s="9"/>
      <c r="C856" s="155">
        <v>10</v>
      </c>
      <c r="D856" s="146" t="s">
        <v>340</v>
      </c>
      <c r="E856" s="146"/>
      <c r="F856" s="248" t="s">
        <v>100</v>
      </c>
      <c r="G856" s="345" t="s">
        <v>275</v>
      </c>
      <c r="H856" s="352" t="s">
        <v>117</v>
      </c>
      <c r="I856" s="356">
        <v>1</v>
      </c>
      <c r="J856" s="293">
        <f>3001971.39*1.053</f>
        <v>3161075.8736700001</v>
      </c>
      <c r="K856" s="247">
        <f t="shared" si="92"/>
        <v>3161075.8736700001</v>
      </c>
    </row>
    <row r="857" spans="2:11" ht="25.5">
      <c r="B857" s="9"/>
      <c r="C857" s="155">
        <v>10</v>
      </c>
      <c r="D857" s="146" t="s">
        <v>341</v>
      </c>
      <c r="E857" s="146"/>
      <c r="F857" s="248" t="s">
        <v>100</v>
      </c>
      <c r="G857" s="345" t="s">
        <v>276</v>
      </c>
      <c r="H857" s="352" t="s">
        <v>117</v>
      </c>
      <c r="I857" s="356">
        <v>26</v>
      </c>
      <c r="J857" s="247">
        <f>110258.14*1.053</f>
        <v>116101.82141999999</v>
      </c>
      <c r="K857" s="247">
        <f t="shared" si="92"/>
        <v>3018647.3569199997</v>
      </c>
    </row>
    <row r="858" spans="2:11" ht="17.25" thickBot="1">
      <c r="B858" s="9"/>
      <c r="C858" s="309" t="s">
        <v>149</v>
      </c>
      <c r="D858" s="310"/>
      <c r="E858" s="310"/>
      <c r="F858" s="310"/>
      <c r="G858" s="311"/>
      <c r="H858" s="310"/>
      <c r="I858" s="136"/>
      <c r="J858" s="312"/>
      <c r="K858" s="313">
        <f>SUM(K852:K857)</f>
        <v>32506031.632769998</v>
      </c>
    </row>
    <row r="859" spans="2:11" ht="17.25" thickBot="1">
      <c r="B859" s="9"/>
      <c r="C859" s="274"/>
      <c r="D859" s="275"/>
      <c r="E859" s="275"/>
      <c r="F859" s="275">
        <v>11</v>
      </c>
      <c r="G859" s="275" t="s">
        <v>150</v>
      </c>
      <c r="H859" s="275"/>
      <c r="I859" s="275"/>
      <c r="J859" s="275"/>
      <c r="K859" s="276"/>
    </row>
    <row r="860" spans="2:11">
      <c r="B860" s="9"/>
      <c r="C860" s="155">
        <v>11</v>
      </c>
      <c r="D860" s="146">
        <v>11.1</v>
      </c>
      <c r="E860" s="146"/>
      <c r="F860" s="248" t="s">
        <v>360</v>
      </c>
      <c r="G860" s="348" t="s">
        <v>322</v>
      </c>
      <c r="H860" s="361" t="s">
        <v>98</v>
      </c>
      <c r="I860" s="356">
        <v>140</v>
      </c>
      <c r="J860" s="331">
        <v>36133</v>
      </c>
      <c r="K860" s="247">
        <f>I860*J860</f>
        <v>5058620</v>
      </c>
    </row>
    <row r="861" spans="2:11" ht="17.25" thickBot="1">
      <c r="B861" s="9"/>
      <c r="C861" s="309" t="s">
        <v>149</v>
      </c>
      <c r="D861" s="310"/>
      <c r="E861" s="310"/>
      <c r="F861" s="310"/>
      <c r="G861" s="311"/>
      <c r="H861" s="310"/>
      <c r="I861" s="136"/>
      <c r="J861" s="312"/>
      <c r="K861" s="313">
        <f>SUM(K860:K860)</f>
        <v>5058620</v>
      </c>
    </row>
    <row r="862" spans="2:11" ht="17.25" thickBot="1">
      <c r="B862" s="9"/>
      <c r="C862" s="274"/>
      <c r="D862" s="275"/>
      <c r="E862" s="275"/>
      <c r="F862" s="275">
        <v>12</v>
      </c>
      <c r="G862" s="275" t="s">
        <v>235</v>
      </c>
      <c r="H862" s="275"/>
      <c r="I862" s="275"/>
      <c r="J862" s="275"/>
      <c r="K862" s="276"/>
    </row>
    <row r="863" spans="2:11" ht="25.5">
      <c r="B863" s="9"/>
      <c r="C863" s="155">
        <v>12</v>
      </c>
      <c r="D863" s="146">
        <v>12.1</v>
      </c>
      <c r="E863" s="146"/>
      <c r="F863" s="295" t="s">
        <v>100</v>
      </c>
      <c r="G863" s="362" t="s">
        <v>358</v>
      </c>
      <c r="H863" s="363" t="s">
        <v>117</v>
      </c>
      <c r="I863" s="356">
        <v>14</v>
      </c>
      <c r="J863" s="293">
        <f>120878.38*1.053</f>
        <v>127284.93414</v>
      </c>
      <c r="K863" s="247">
        <f>I863*J863</f>
        <v>1781989.0779599999</v>
      </c>
    </row>
    <row r="864" spans="2:11">
      <c r="B864" s="9"/>
      <c r="C864" s="309" t="s">
        <v>149</v>
      </c>
      <c r="D864" s="310"/>
      <c r="E864" s="310"/>
      <c r="F864" s="310"/>
      <c r="G864" s="311"/>
      <c r="H864" s="310"/>
      <c r="I864" s="136"/>
      <c r="J864" s="312"/>
      <c r="K864" s="313">
        <f>SUM(K863:K863)</f>
        <v>1781989.0779599999</v>
      </c>
    </row>
    <row r="866" spans="3:11" ht="17.25" thickBot="1"/>
    <row r="867" spans="3:11">
      <c r="G867" s="391" t="s">
        <v>104</v>
      </c>
      <c r="H867" s="392"/>
      <c r="I867" s="392"/>
      <c r="J867" s="393"/>
      <c r="K867" s="242">
        <f>(+K846+K840+K835+K826+K823+K811+K802+K798+K850+K858+K861+K864)</f>
        <v>191315650.39549422</v>
      </c>
    </row>
    <row r="868" spans="3:11">
      <c r="G868" s="394" t="s">
        <v>110</v>
      </c>
      <c r="H868" s="395"/>
      <c r="I868" s="395"/>
      <c r="J868" s="396"/>
      <c r="K868" s="243">
        <f>(K867*25%)</f>
        <v>47828912.598873556</v>
      </c>
    </row>
    <row r="869" spans="3:11">
      <c r="G869" s="394" t="s">
        <v>111</v>
      </c>
      <c r="H869" s="395"/>
      <c r="I869" s="395"/>
      <c r="J869" s="396"/>
      <c r="K869" s="178">
        <f>(K867*4%)</f>
        <v>7652626.0158197694</v>
      </c>
    </row>
    <row r="870" spans="3:11">
      <c r="G870" s="394" t="s">
        <v>112</v>
      </c>
      <c r="H870" s="395"/>
      <c r="I870" s="395"/>
      <c r="J870" s="396"/>
      <c r="K870" s="178">
        <f>(K867*4%)</f>
        <v>7652626.0158197694</v>
      </c>
    </row>
    <row r="871" spans="3:11" ht="17.25" thickBot="1">
      <c r="G871" s="397" t="s">
        <v>106</v>
      </c>
      <c r="H871" s="398"/>
      <c r="I871" s="398"/>
      <c r="J871" s="399"/>
      <c r="K871" s="237">
        <f>K870*0.19</f>
        <v>1453998.9430057562</v>
      </c>
    </row>
    <row r="872" spans="3:11" ht="17.25" thickBot="1">
      <c r="G872" s="388" t="s">
        <v>107</v>
      </c>
      <c r="H872" s="389"/>
      <c r="I872" s="389"/>
      <c r="J872" s="390"/>
      <c r="K872" s="259">
        <f>SUM(K867:K871)</f>
        <v>255903813.96901307</v>
      </c>
    </row>
    <row r="876" spans="3:11">
      <c r="C876" s="380" t="s">
        <v>108</v>
      </c>
      <c r="D876" s="381"/>
      <c r="E876" s="381"/>
      <c r="F876" s="381"/>
      <c r="G876" s="381"/>
      <c r="H876" s="384" t="s">
        <v>17</v>
      </c>
      <c r="I876" s="384"/>
      <c r="J876" s="384"/>
      <c r="K876" s="239" t="s">
        <v>18</v>
      </c>
    </row>
    <row r="877" spans="3:11" ht="38.25" customHeight="1">
      <c r="C877" s="380" t="s">
        <v>19</v>
      </c>
      <c r="D877" s="381"/>
      <c r="E877" s="381"/>
      <c r="F877" s="381"/>
      <c r="G877" s="381"/>
      <c r="H877" s="385" t="s">
        <v>20</v>
      </c>
      <c r="I877" s="385"/>
      <c r="J877" s="239" t="s">
        <v>21</v>
      </c>
      <c r="K877" s="240">
        <v>0.25</v>
      </c>
    </row>
    <row r="878" spans="3:11">
      <c r="C878" s="380" t="s">
        <v>109</v>
      </c>
      <c r="D878" s="381"/>
      <c r="E878" s="381"/>
      <c r="F878" s="381"/>
      <c r="G878" s="381"/>
      <c r="H878" s="382" t="s">
        <v>105</v>
      </c>
      <c r="I878" s="383"/>
      <c r="J878" s="239" t="s">
        <v>24</v>
      </c>
      <c r="K878" s="240">
        <v>0.04</v>
      </c>
    </row>
    <row r="879" spans="3:11">
      <c r="C879" s="207"/>
      <c r="D879" s="241"/>
      <c r="E879" s="208"/>
      <c r="F879" s="208"/>
      <c r="G879" s="209"/>
      <c r="H879" s="384" t="s">
        <v>74</v>
      </c>
      <c r="I879" s="385"/>
      <c r="J879" s="239" t="s">
        <v>26</v>
      </c>
      <c r="K879" s="240">
        <v>0.04</v>
      </c>
    </row>
    <row r="880" spans="3:11">
      <c r="C880" s="210"/>
      <c r="D880" s="211"/>
      <c r="E880" s="211"/>
      <c r="F880" s="211"/>
      <c r="G880" s="212"/>
      <c r="H880" s="385" t="s">
        <v>27</v>
      </c>
      <c r="I880" s="385"/>
      <c r="J880" s="239" t="s">
        <v>28</v>
      </c>
      <c r="K880" s="240">
        <v>0.33</v>
      </c>
    </row>
    <row r="881" spans="3:11">
      <c r="C881" s="211"/>
      <c r="D881" s="211"/>
      <c r="E881" s="211"/>
      <c r="F881" s="211"/>
      <c r="G881" s="211"/>
      <c r="H881" s="298"/>
      <c r="I881" s="298"/>
      <c r="J881" s="262"/>
      <c r="K881" s="263"/>
    </row>
    <row r="882" spans="3:11">
      <c r="G882" s="386"/>
      <c r="H882" s="386"/>
      <c r="I882" s="386"/>
    </row>
    <row r="883" spans="3:11">
      <c r="G883" s="387"/>
      <c r="H883" s="387"/>
      <c r="I883" s="387"/>
    </row>
    <row r="884" spans="3:11">
      <c r="G884" s="371" t="s">
        <v>113</v>
      </c>
      <c r="H884" s="371"/>
      <c r="I884" s="371"/>
      <c r="K884" s="575"/>
    </row>
    <row r="885" spans="3:11" ht="17.25" thickBot="1"/>
    <row r="886" spans="3:11">
      <c r="D886" s="372" t="s">
        <v>359</v>
      </c>
      <c r="E886" s="373"/>
      <c r="F886" s="373"/>
      <c r="G886" s="373"/>
      <c r="H886" s="373"/>
      <c r="I886" s="373"/>
      <c r="J886" s="374"/>
      <c r="K886" s="378">
        <f>K872+K765+K671+K568+K474+K381+K284+K188+K70</f>
        <v>2609144786.8780403</v>
      </c>
    </row>
    <row r="887" spans="3:11" ht="17.25" thickBot="1">
      <c r="D887" s="375"/>
      <c r="E887" s="376"/>
      <c r="F887" s="376"/>
      <c r="G887" s="376"/>
      <c r="H887" s="376"/>
      <c r="I887" s="376"/>
      <c r="J887" s="377"/>
      <c r="K887" s="379"/>
    </row>
  </sheetData>
  <protectedRanges>
    <protectedRange password="CFB1" sqref="K42:K47" name="Rango2_1_1_6_1"/>
    <protectedRange password="CFB1" sqref="K143:K149 K258:K259 K262:K263 K363:K364 K360 K460:K461 K457 K545:K546 K542 K647:K648 K644 K743:K744 K837:K839" name="Rango2_1_1_6_1_1"/>
  </protectedRanges>
  <mergeCells count="268">
    <mergeCell ref="H196:I196"/>
    <mergeCell ref="G200:I200"/>
    <mergeCell ref="C193:G193"/>
    <mergeCell ref="H193:I193"/>
    <mergeCell ref="C194:G194"/>
    <mergeCell ref="H194:I194"/>
    <mergeCell ref="H195:I195"/>
    <mergeCell ref="K97:K98"/>
    <mergeCell ref="G183:J183"/>
    <mergeCell ref="G184:J184"/>
    <mergeCell ref="G185:J185"/>
    <mergeCell ref="G186:J186"/>
    <mergeCell ref="G187:J187"/>
    <mergeCell ref="G188:J188"/>
    <mergeCell ref="C192:G192"/>
    <mergeCell ref="H192:J192"/>
    <mergeCell ref="G66:J66"/>
    <mergeCell ref="G67:J67"/>
    <mergeCell ref="G68:J68"/>
    <mergeCell ref="G69:J69"/>
    <mergeCell ref="G70:J70"/>
    <mergeCell ref="C3:F3"/>
    <mergeCell ref="C10:K10"/>
    <mergeCell ref="C6:K6"/>
    <mergeCell ref="I11:I12"/>
    <mergeCell ref="C5:K5"/>
    <mergeCell ref="J11:J12"/>
    <mergeCell ref="K11:K12"/>
    <mergeCell ref="C11:C12"/>
    <mergeCell ref="D11:D12"/>
    <mergeCell ref="G11:G12"/>
    <mergeCell ref="H11:H12"/>
    <mergeCell ref="E11:F11"/>
    <mergeCell ref="C7:K8"/>
    <mergeCell ref="C9:K9"/>
    <mergeCell ref="G65:J65"/>
    <mergeCell ref="H77:I77"/>
    <mergeCell ref="H78:I78"/>
    <mergeCell ref="G82:I82"/>
    <mergeCell ref="C204:F204"/>
    <mergeCell ref="C206:K206"/>
    <mergeCell ref="C74:G74"/>
    <mergeCell ref="H74:J74"/>
    <mergeCell ref="C75:G75"/>
    <mergeCell ref="H75:I75"/>
    <mergeCell ref="C76:G76"/>
    <mergeCell ref="H76:I76"/>
    <mergeCell ref="C89:F89"/>
    <mergeCell ref="C91:K91"/>
    <mergeCell ref="C92:K92"/>
    <mergeCell ref="C93:K94"/>
    <mergeCell ref="C95:K95"/>
    <mergeCell ref="C96:K96"/>
    <mergeCell ref="C97:C98"/>
    <mergeCell ref="D97:D98"/>
    <mergeCell ref="E97:F97"/>
    <mergeCell ref="G97:G98"/>
    <mergeCell ref="H97:H98"/>
    <mergeCell ref="I97:I98"/>
    <mergeCell ref="J97:J98"/>
    <mergeCell ref="C207:K207"/>
    <mergeCell ref="C208:K209"/>
    <mergeCell ref="C210:K210"/>
    <mergeCell ref="C211:K211"/>
    <mergeCell ref="C212:C213"/>
    <mergeCell ref="D212:D213"/>
    <mergeCell ref="E212:F212"/>
    <mergeCell ref="G212:G213"/>
    <mergeCell ref="H212:H213"/>
    <mergeCell ref="I212:I213"/>
    <mergeCell ref="J212:J213"/>
    <mergeCell ref="K212:K213"/>
    <mergeCell ref="G284:J284"/>
    <mergeCell ref="C288:G288"/>
    <mergeCell ref="H288:J288"/>
    <mergeCell ref="C289:G289"/>
    <mergeCell ref="H289:I289"/>
    <mergeCell ref="G279:J279"/>
    <mergeCell ref="G280:J280"/>
    <mergeCell ref="G281:J281"/>
    <mergeCell ref="G282:J282"/>
    <mergeCell ref="G283:J283"/>
    <mergeCell ref="C301:F301"/>
    <mergeCell ref="C303:K303"/>
    <mergeCell ref="C304:K304"/>
    <mergeCell ref="C305:K306"/>
    <mergeCell ref="C307:K307"/>
    <mergeCell ref="C290:G290"/>
    <mergeCell ref="H290:I290"/>
    <mergeCell ref="H291:I291"/>
    <mergeCell ref="H292:I292"/>
    <mergeCell ref="G296:I296"/>
    <mergeCell ref="C308:K308"/>
    <mergeCell ref="C309:C310"/>
    <mergeCell ref="D309:D310"/>
    <mergeCell ref="E309:F309"/>
    <mergeCell ref="G309:G310"/>
    <mergeCell ref="H309:H310"/>
    <mergeCell ref="I309:I310"/>
    <mergeCell ref="J309:J310"/>
    <mergeCell ref="K309:K310"/>
    <mergeCell ref="G381:J381"/>
    <mergeCell ref="C385:G385"/>
    <mergeCell ref="H385:J385"/>
    <mergeCell ref="C386:G386"/>
    <mergeCell ref="H386:I386"/>
    <mergeCell ref="G376:J376"/>
    <mergeCell ref="G377:J377"/>
    <mergeCell ref="G378:J378"/>
    <mergeCell ref="G379:J379"/>
    <mergeCell ref="G380:J380"/>
    <mergeCell ref="C398:F398"/>
    <mergeCell ref="C400:K400"/>
    <mergeCell ref="C401:K401"/>
    <mergeCell ref="C402:K403"/>
    <mergeCell ref="C404:K404"/>
    <mergeCell ref="C387:G387"/>
    <mergeCell ref="H387:I387"/>
    <mergeCell ref="H388:I388"/>
    <mergeCell ref="H389:I389"/>
    <mergeCell ref="G393:I393"/>
    <mergeCell ref="C405:K405"/>
    <mergeCell ref="C406:C407"/>
    <mergeCell ref="D406:D407"/>
    <mergeCell ref="E406:F406"/>
    <mergeCell ref="G406:G407"/>
    <mergeCell ref="H406:H407"/>
    <mergeCell ref="I406:I407"/>
    <mergeCell ref="J406:J407"/>
    <mergeCell ref="K406:K407"/>
    <mergeCell ref="G474:J474"/>
    <mergeCell ref="C478:G478"/>
    <mergeCell ref="H478:J478"/>
    <mergeCell ref="C479:G479"/>
    <mergeCell ref="H479:I479"/>
    <mergeCell ref="G469:J469"/>
    <mergeCell ref="G470:J470"/>
    <mergeCell ref="G471:J471"/>
    <mergeCell ref="G472:J472"/>
    <mergeCell ref="G473:J473"/>
    <mergeCell ref="C491:F491"/>
    <mergeCell ref="C493:K493"/>
    <mergeCell ref="C494:K494"/>
    <mergeCell ref="C495:K496"/>
    <mergeCell ref="C497:K497"/>
    <mergeCell ref="C480:G480"/>
    <mergeCell ref="H480:I480"/>
    <mergeCell ref="H481:I481"/>
    <mergeCell ref="H482:I482"/>
    <mergeCell ref="G486:I486"/>
    <mergeCell ref="G484:I485"/>
    <mergeCell ref="C498:K498"/>
    <mergeCell ref="C499:C500"/>
    <mergeCell ref="D499:D500"/>
    <mergeCell ref="E499:F499"/>
    <mergeCell ref="G499:G500"/>
    <mergeCell ref="H499:H500"/>
    <mergeCell ref="I499:I500"/>
    <mergeCell ref="J499:J500"/>
    <mergeCell ref="K499:K500"/>
    <mergeCell ref="G568:J568"/>
    <mergeCell ref="C572:G572"/>
    <mergeCell ref="H572:J572"/>
    <mergeCell ref="C573:G573"/>
    <mergeCell ref="H573:I573"/>
    <mergeCell ref="G563:J563"/>
    <mergeCell ref="G564:J564"/>
    <mergeCell ref="G565:J565"/>
    <mergeCell ref="G566:J566"/>
    <mergeCell ref="G567:J567"/>
    <mergeCell ref="G580:I580"/>
    <mergeCell ref="C584:F584"/>
    <mergeCell ref="C586:K586"/>
    <mergeCell ref="C587:K587"/>
    <mergeCell ref="C588:K589"/>
    <mergeCell ref="C574:G574"/>
    <mergeCell ref="H574:I574"/>
    <mergeCell ref="H575:I575"/>
    <mergeCell ref="H576:I576"/>
    <mergeCell ref="G578:I579"/>
    <mergeCell ref="C590:K590"/>
    <mergeCell ref="C591:K591"/>
    <mergeCell ref="C592:C593"/>
    <mergeCell ref="D592:D593"/>
    <mergeCell ref="E592:F592"/>
    <mergeCell ref="G592:G593"/>
    <mergeCell ref="H592:H593"/>
    <mergeCell ref="I592:I593"/>
    <mergeCell ref="J592:J593"/>
    <mergeCell ref="K592:K593"/>
    <mergeCell ref="G671:J671"/>
    <mergeCell ref="C675:G675"/>
    <mergeCell ref="H675:J675"/>
    <mergeCell ref="C676:G676"/>
    <mergeCell ref="H676:I676"/>
    <mergeCell ref="G666:J666"/>
    <mergeCell ref="G667:J667"/>
    <mergeCell ref="G668:J668"/>
    <mergeCell ref="G669:J669"/>
    <mergeCell ref="G670:J670"/>
    <mergeCell ref="G683:I683"/>
    <mergeCell ref="C687:F687"/>
    <mergeCell ref="C689:K689"/>
    <mergeCell ref="C690:K690"/>
    <mergeCell ref="C691:K692"/>
    <mergeCell ref="C677:G677"/>
    <mergeCell ref="H677:I677"/>
    <mergeCell ref="H678:I678"/>
    <mergeCell ref="H679:I679"/>
    <mergeCell ref="G681:I682"/>
    <mergeCell ref="C693:K693"/>
    <mergeCell ref="C694:K694"/>
    <mergeCell ref="C695:C696"/>
    <mergeCell ref="D695:D696"/>
    <mergeCell ref="E695:F695"/>
    <mergeCell ref="G695:G696"/>
    <mergeCell ref="H695:H696"/>
    <mergeCell ref="I695:I696"/>
    <mergeCell ref="J695:J696"/>
    <mergeCell ref="K695:K696"/>
    <mergeCell ref="G765:J765"/>
    <mergeCell ref="C769:G769"/>
    <mergeCell ref="H769:J769"/>
    <mergeCell ref="C770:G770"/>
    <mergeCell ref="H770:I770"/>
    <mergeCell ref="G760:J760"/>
    <mergeCell ref="G761:J761"/>
    <mergeCell ref="G762:J762"/>
    <mergeCell ref="G763:J763"/>
    <mergeCell ref="G764:J764"/>
    <mergeCell ref="G777:I777"/>
    <mergeCell ref="C780:F780"/>
    <mergeCell ref="C782:K782"/>
    <mergeCell ref="C783:K783"/>
    <mergeCell ref="C784:K785"/>
    <mergeCell ref="C771:G771"/>
    <mergeCell ref="H771:I771"/>
    <mergeCell ref="H772:I772"/>
    <mergeCell ref="H773:I773"/>
    <mergeCell ref="G775:I776"/>
    <mergeCell ref="G867:J867"/>
    <mergeCell ref="G868:J868"/>
    <mergeCell ref="G869:J869"/>
    <mergeCell ref="G870:J870"/>
    <mergeCell ref="G871:J871"/>
    <mergeCell ref="C786:K786"/>
    <mergeCell ref="C787:K787"/>
    <mergeCell ref="C788:C789"/>
    <mergeCell ref="D788:D789"/>
    <mergeCell ref="E788:F788"/>
    <mergeCell ref="G788:G789"/>
    <mergeCell ref="H788:H789"/>
    <mergeCell ref="I788:I789"/>
    <mergeCell ref="J788:J789"/>
    <mergeCell ref="K788:K789"/>
    <mergeCell ref="G884:I884"/>
    <mergeCell ref="D886:J887"/>
    <mergeCell ref="K886:K887"/>
    <mergeCell ref="C878:G878"/>
    <mergeCell ref="H878:I878"/>
    <mergeCell ref="H879:I879"/>
    <mergeCell ref="H880:I880"/>
    <mergeCell ref="G882:I883"/>
    <mergeCell ref="G872:J872"/>
    <mergeCell ref="C876:G876"/>
    <mergeCell ref="H876:J876"/>
    <mergeCell ref="C877:G877"/>
    <mergeCell ref="H877:I877"/>
  </mergeCells>
  <conditionalFormatting sqref="G23">
    <cfRule type="duplicateValues" dxfId="616" priority="1164"/>
  </conditionalFormatting>
  <conditionalFormatting sqref="G14">
    <cfRule type="duplicateValues" dxfId="615" priority="1183"/>
  </conditionalFormatting>
  <conditionalFormatting sqref="G15">
    <cfRule type="duplicateValues" dxfId="614" priority="1182"/>
  </conditionalFormatting>
  <conditionalFormatting sqref="G16">
    <cfRule type="duplicateValues" dxfId="613" priority="1181"/>
  </conditionalFormatting>
  <conditionalFormatting sqref="G17">
    <cfRule type="duplicateValues" dxfId="612" priority="1184"/>
  </conditionalFormatting>
  <conditionalFormatting sqref="F23">
    <cfRule type="duplicateValues" dxfId="611" priority="1162"/>
    <cfRule type="duplicateValues" dxfId="610" priority="1163"/>
  </conditionalFormatting>
  <conditionalFormatting sqref="F24:F25">
    <cfRule type="duplicateValues" dxfId="609" priority="1159"/>
    <cfRule type="duplicateValues" dxfId="608" priority="1161"/>
  </conditionalFormatting>
  <conditionalFormatting sqref="F26">
    <cfRule type="duplicateValues" dxfId="607" priority="1157"/>
    <cfRule type="duplicateValues" dxfId="606" priority="1158"/>
  </conditionalFormatting>
  <conditionalFormatting sqref="G24:G25">
    <cfRule type="duplicateValues" dxfId="605" priority="1160"/>
  </conditionalFormatting>
  <conditionalFormatting sqref="F29">
    <cfRule type="duplicateValues" dxfId="604" priority="1151"/>
    <cfRule type="duplicateValues" dxfId="603" priority="1153"/>
  </conditionalFormatting>
  <conditionalFormatting sqref="F31">
    <cfRule type="duplicateValues" dxfId="602" priority="1148"/>
    <cfRule type="duplicateValues" dxfId="601" priority="1150"/>
  </conditionalFormatting>
  <conditionalFormatting sqref="F32">
    <cfRule type="duplicateValues" dxfId="600" priority="1145"/>
    <cfRule type="duplicateValues" dxfId="599" priority="1147"/>
  </conditionalFormatting>
  <conditionalFormatting sqref="F33">
    <cfRule type="duplicateValues" dxfId="598" priority="1142"/>
    <cfRule type="duplicateValues" dxfId="597" priority="1144"/>
  </conditionalFormatting>
  <conditionalFormatting sqref="F35">
    <cfRule type="duplicateValues" dxfId="596" priority="1154"/>
    <cfRule type="duplicateValues" dxfId="595" priority="1155"/>
  </conditionalFormatting>
  <conditionalFormatting sqref="G29">
    <cfRule type="duplicateValues" dxfId="594" priority="1152"/>
  </conditionalFormatting>
  <conditionalFormatting sqref="G30:G31">
    <cfRule type="duplicateValues" dxfId="593" priority="1149"/>
  </conditionalFormatting>
  <conditionalFormatting sqref="G32">
    <cfRule type="duplicateValues" dxfId="592" priority="1146"/>
  </conditionalFormatting>
  <conditionalFormatting sqref="G33">
    <cfRule type="duplicateValues" dxfId="591" priority="1143"/>
  </conditionalFormatting>
  <conditionalFormatting sqref="G34:G36">
    <cfRule type="duplicateValues" dxfId="590" priority="1156"/>
  </conditionalFormatting>
  <conditionalFormatting sqref="F39:G39">
    <cfRule type="duplicateValues" dxfId="589" priority="1141"/>
  </conditionalFormatting>
  <conditionalFormatting sqref="F42:F43">
    <cfRule type="duplicateValues" dxfId="588" priority="1123"/>
    <cfRule type="duplicateValues" dxfId="587" priority="1124"/>
  </conditionalFormatting>
  <conditionalFormatting sqref="F44:F45">
    <cfRule type="duplicateValues" dxfId="586" priority="1120"/>
    <cfRule type="duplicateValues" dxfId="585" priority="1122"/>
  </conditionalFormatting>
  <conditionalFormatting sqref="F46:F47">
    <cfRule type="duplicateValues" dxfId="584" priority="1117"/>
    <cfRule type="duplicateValues" dxfId="583" priority="1119"/>
  </conditionalFormatting>
  <conditionalFormatting sqref="G42:G43">
    <cfRule type="duplicateValues" dxfId="582" priority="1125"/>
  </conditionalFormatting>
  <conditionalFormatting sqref="G44:G45">
    <cfRule type="duplicateValues" dxfId="581" priority="1121"/>
  </conditionalFormatting>
  <conditionalFormatting sqref="G46:G47">
    <cfRule type="duplicateValues" dxfId="580" priority="1118"/>
  </conditionalFormatting>
  <conditionalFormatting sqref="F50">
    <cfRule type="duplicateValues" dxfId="579" priority="1114"/>
    <cfRule type="duplicateValues" dxfId="578" priority="1116"/>
  </conditionalFormatting>
  <conditionalFormatting sqref="G50:G51">
    <cfRule type="duplicateValues" dxfId="577" priority="1115"/>
  </conditionalFormatting>
  <conditionalFormatting sqref="F54">
    <cfRule type="duplicateValues" dxfId="576" priority="1106"/>
    <cfRule type="duplicateValues" dxfId="575" priority="1108"/>
  </conditionalFormatting>
  <conditionalFormatting sqref="G54">
    <cfRule type="duplicateValues" dxfId="574" priority="1107"/>
  </conditionalFormatting>
  <conditionalFormatting sqref="G55">
    <cfRule type="duplicateValues" dxfId="573" priority="1105"/>
  </conditionalFormatting>
  <conditionalFormatting sqref="F58">
    <cfRule type="duplicateValues" dxfId="572" priority="1099"/>
    <cfRule type="duplicateValues" dxfId="571" priority="1101"/>
  </conditionalFormatting>
  <conditionalFormatting sqref="G58">
    <cfRule type="duplicateValues" dxfId="570" priority="1100"/>
  </conditionalFormatting>
  <conditionalFormatting sqref="F61">
    <cfRule type="duplicateValues" dxfId="569" priority="1097"/>
    <cfRule type="duplicateValues" dxfId="568" priority="1098"/>
  </conditionalFormatting>
  <conditionalFormatting sqref="G101">
    <cfRule type="duplicateValues" dxfId="567" priority="1095"/>
  </conditionalFormatting>
  <conditionalFormatting sqref="G100">
    <cfRule type="duplicateValues" dxfId="566" priority="1092"/>
  </conditionalFormatting>
  <conditionalFormatting sqref="G102">
    <cfRule type="duplicateValues" dxfId="565" priority="1096"/>
  </conditionalFormatting>
  <conditionalFormatting sqref="G103:G104">
    <cfRule type="duplicateValues" dxfId="564" priority="1091"/>
  </conditionalFormatting>
  <conditionalFormatting sqref="G105">
    <cfRule type="duplicateValues" dxfId="563" priority="1090"/>
  </conditionalFormatting>
  <conditionalFormatting sqref="G106:G107">
    <cfRule type="duplicateValues" dxfId="562" priority="1094"/>
  </conditionalFormatting>
  <conditionalFormatting sqref="G108">
    <cfRule type="duplicateValues" dxfId="561" priority="1093"/>
  </conditionalFormatting>
  <conditionalFormatting sqref="F111">
    <cfRule type="duplicateValues" dxfId="560" priority="1087"/>
    <cfRule type="duplicateValues" dxfId="559" priority="1089"/>
  </conditionalFormatting>
  <conditionalFormatting sqref="G111:G112 G114">
    <cfRule type="duplicateValues" dxfId="558" priority="1088"/>
  </conditionalFormatting>
  <conditionalFormatting sqref="F117:F118">
    <cfRule type="duplicateValues" dxfId="557" priority="1079"/>
    <cfRule type="duplicateValues" dxfId="556" priority="1080"/>
  </conditionalFormatting>
  <conditionalFormatting sqref="F119:F120">
    <cfRule type="duplicateValues" dxfId="555" priority="1076"/>
    <cfRule type="duplicateValues" dxfId="554" priority="1078"/>
  </conditionalFormatting>
  <conditionalFormatting sqref="F121">
    <cfRule type="duplicateValues" dxfId="553" priority="1073"/>
    <cfRule type="duplicateValues" dxfId="552" priority="1075"/>
  </conditionalFormatting>
  <conditionalFormatting sqref="F122">
    <cfRule type="duplicateValues" dxfId="551" priority="1070"/>
    <cfRule type="duplicateValues" dxfId="550" priority="1072"/>
  </conditionalFormatting>
  <conditionalFormatting sqref="F123">
    <cfRule type="duplicateValues" dxfId="549" priority="1067"/>
    <cfRule type="duplicateValues" dxfId="548" priority="1069"/>
  </conditionalFormatting>
  <conditionalFormatting sqref="F124:F125">
    <cfRule type="duplicateValues" dxfId="547" priority="1084"/>
    <cfRule type="duplicateValues" dxfId="546" priority="1086"/>
  </conditionalFormatting>
  <conditionalFormatting sqref="F126">
    <cfRule type="duplicateValues" dxfId="545" priority="1081"/>
    <cfRule type="duplicateValues" dxfId="544" priority="1083"/>
  </conditionalFormatting>
  <conditionalFormatting sqref="G119:G120">
    <cfRule type="duplicateValues" dxfId="543" priority="1077"/>
  </conditionalFormatting>
  <conditionalFormatting sqref="G121">
    <cfRule type="duplicateValues" dxfId="542" priority="1074"/>
  </conditionalFormatting>
  <conditionalFormatting sqref="G122">
    <cfRule type="duplicateValues" dxfId="541" priority="1071"/>
  </conditionalFormatting>
  <conditionalFormatting sqref="G123">
    <cfRule type="duplicateValues" dxfId="540" priority="1068"/>
  </conditionalFormatting>
  <conditionalFormatting sqref="G124:G125">
    <cfRule type="duplicateValues" dxfId="539" priority="1085"/>
  </conditionalFormatting>
  <conditionalFormatting sqref="G126">
    <cfRule type="duplicateValues" dxfId="538" priority="1082"/>
  </conditionalFormatting>
  <conditionalFormatting sqref="F129">
    <cfRule type="duplicateValues" dxfId="537" priority="1064"/>
    <cfRule type="duplicateValues" dxfId="536" priority="1066"/>
  </conditionalFormatting>
  <conditionalFormatting sqref="F130">
    <cfRule type="duplicateValues" dxfId="535" priority="1062"/>
    <cfRule type="duplicateValues" dxfId="534" priority="1063"/>
  </conditionalFormatting>
  <conditionalFormatting sqref="F131">
    <cfRule type="duplicateValues" dxfId="533" priority="1059"/>
    <cfRule type="duplicateValues" dxfId="532" priority="1061"/>
  </conditionalFormatting>
  <conditionalFormatting sqref="F133">
    <cfRule type="duplicateValues" dxfId="531" priority="1056"/>
    <cfRule type="duplicateValues" dxfId="530" priority="1058"/>
  </conditionalFormatting>
  <conditionalFormatting sqref="F134">
    <cfRule type="duplicateValues" dxfId="529" priority="1053"/>
    <cfRule type="duplicateValues" dxfId="528" priority="1055"/>
  </conditionalFormatting>
  <conditionalFormatting sqref="F136">
    <cfRule type="duplicateValues" dxfId="527" priority="1050"/>
    <cfRule type="duplicateValues" dxfId="526" priority="1052"/>
  </conditionalFormatting>
  <conditionalFormatting sqref="G129">
    <cfRule type="duplicateValues" dxfId="525" priority="1065"/>
  </conditionalFormatting>
  <conditionalFormatting sqref="G131:G132">
    <cfRule type="duplicateValues" dxfId="524" priority="1060"/>
  </conditionalFormatting>
  <conditionalFormatting sqref="G133">
    <cfRule type="duplicateValues" dxfId="523" priority="1057"/>
  </conditionalFormatting>
  <conditionalFormatting sqref="G134">
    <cfRule type="duplicateValues" dxfId="522" priority="1054"/>
  </conditionalFormatting>
  <conditionalFormatting sqref="G135:G136">
    <cfRule type="duplicateValues" dxfId="521" priority="1051"/>
  </conditionalFormatting>
  <conditionalFormatting sqref="F139:G140">
    <cfRule type="duplicateValues" dxfId="520" priority="1049"/>
  </conditionalFormatting>
  <conditionalFormatting sqref="F143:F144">
    <cfRule type="duplicateValues" dxfId="519" priority="1046"/>
    <cfRule type="duplicateValues" dxfId="518" priority="1047"/>
  </conditionalFormatting>
  <conditionalFormatting sqref="F145:F146">
    <cfRule type="duplicateValues" dxfId="517" priority="1043"/>
    <cfRule type="duplicateValues" dxfId="516" priority="1045"/>
  </conditionalFormatting>
  <conditionalFormatting sqref="F147">
    <cfRule type="duplicateValues" dxfId="515" priority="1040"/>
    <cfRule type="duplicateValues" dxfId="514" priority="1042"/>
  </conditionalFormatting>
  <conditionalFormatting sqref="F148:F149">
    <cfRule type="duplicateValues" dxfId="513" priority="1037"/>
    <cfRule type="duplicateValues" dxfId="512" priority="1039"/>
  </conditionalFormatting>
  <conditionalFormatting sqref="G143:G144">
    <cfRule type="duplicateValues" dxfId="511" priority="1048"/>
  </conditionalFormatting>
  <conditionalFormatting sqref="G145:G146">
    <cfRule type="duplicateValues" dxfId="510" priority="1044"/>
  </conditionalFormatting>
  <conditionalFormatting sqref="G147">
    <cfRule type="duplicateValues" dxfId="509" priority="1041"/>
  </conditionalFormatting>
  <conditionalFormatting sqref="G148:G149">
    <cfRule type="duplicateValues" dxfId="508" priority="1038"/>
  </conditionalFormatting>
  <conditionalFormatting sqref="F152">
    <cfRule type="duplicateValues" dxfId="507" priority="1035"/>
    <cfRule type="duplicateValues" dxfId="506" priority="1036"/>
  </conditionalFormatting>
  <conditionalFormatting sqref="F155">
    <cfRule type="duplicateValues" dxfId="505" priority="1033"/>
    <cfRule type="duplicateValues" dxfId="504" priority="1034"/>
  </conditionalFormatting>
  <conditionalFormatting sqref="F156">
    <cfRule type="duplicateValues" dxfId="503" priority="1030"/>
    <cfRule type="duplicateValues" dxfId="502" priority="1032"/>
  </conditionalFormatting>
  <conditionalFormatting sqref="G156">
    <cfRule type="duplicateValues" dxfId="501" priority="1031"/>
  </conditionalFormatting>
  <conditionalFormatting sqref="G157">
    <cfRule type="duplicateValues" dxfId="500" priority="1029"/>
  </conditionalFormatting>
  <conditionalFormatting sqref="F160">
    <cfRule type="duplicateValues" dxfId="499" priority="1026"/>
    <cfRule type="duplicateValues" dxfId="498" priority="1028"/>
  </conditionalFormatting>
  <conditionalFormatting sqref="F161">
    <cfRule type="duplicateValues" dxfId="497" priority="1023"/>
    <cfRule type="duplicateValues" dxfId="496" priority="1025"/>
  </conditionalFormatting>
  <conditionalFormatting sqref="G160">
    <cfRule type="duplicateValues" dxfId="495" priority="1027"/>
  </conditionalFormatting>
  <conditionalFormatting sqref="G161">
    <cfRule type="duplicateValues" dxfId="494" priority="1024"/>
  </conditionalFormatting>
  <conditionalFormatting sqref="F165">
    <cfRule type="duplicateValues" dxfId="493" priority="1020"/>
    <cfRule type="duplicateValues" dxfId="492" priority="1022"/>
  </conditionalFormatting>
  <conditionalFormatting sqref="F166">
    <cfRule type="duplicateValues" dxfId="491" priority="1017"/>
    <cfRule type="duplicateValues" dxfId="490" priority="1019"/>
  </conditionalFormatting>
  <conditionalFormatting sqref="F167">
    <cfRule type="duplicateValues" dxfId="489" priority="1014"/>
    <cfRule type="duplicateValues" dxfId="488" priority="1016"/>
  </conditionalFormatting>
  <conditionalFormatting sqref="F168">
    <cfRule type="duplicateValues" dxfId="487" priority="1011"/>
    <cfRule type="duplicateValues" dxfId="486" priority="1013"/>
  </conditionalFormatting>
  <conditionalFormatting sqref="G165">
    <cfRule type="duplicateValues" dxfId="485" priority="1021"/>
  </conditionalFormatting>
  <conditionalFormatting sqref="G166">
    <cfRule type="duplicateValues" dxfId="484" priority="1018"/>
  </conditionalFormatting>
  <conditionalFormatting sqref="G167">
    <cfRule type="duplicateValues" dxfId="483" priority="1015"/>
  </conditionalFormatting>
  <conditionalFormatting sqref="G168:G169">
    <cfRule type="duplicateValues" dxfId="482" priority="1012"/>
  </conditionalFormatting>
  <conditionalFormatting sqref="F172">
    <cfRule type="duplicateValues" dxfId="481" priority="1008"/>
    <cfRule type="duplicateValues" dxfId="480" priority="1009"/>
  </conditionalFormatting>
  <conditionalFormatting sqref="G172">
    <cfRule type="duplicateValues" dxfId="479" priority="1010"/>
  </conditionalFormatting>
  <conditionalFormatting sqref="F175">
    <cfRule type="duplicateValues" dxfId="478" priority="1005"/>
    <cfRule type="duplicateValues" dxfId="477" priority="1007"/>
  </conditionalFormatting>
  <conditionalFormatting sqref="G175">
    <cfRule type="duplicateValues" dxfId="476" priority="1006"/>
  </conditionalFormatting>
  <conditionalFormatting sqref="F178">
    <cfRule type="duplicateValues" dxfId="475" priority="1002"/>
    <cfRule type="duplicateValues" dxfId="474" priority="1004"/>
  </conditionalFormatting>
  <conditionalFormatting sqref="G178:G179">
    <cfRule type="duplicateValues" dxfId="473" priority="1003"/>
  </conditionalFormatting>
  <conditionalFormatting sqref="F240">
    <cfRule type="duplicateValues" dxfId="472" priority="969"/>
    <cfRule type="duplicateValues" dxfId="471" priority="971"/>
  </conditionalFormatting>
  <conditionalFormatting sqref="F241">
    <cfRule type="duplicateValues" dxfId="470" priority="967"/>
    <cfRule type="duplicateValues" dxfId="469" priority="968"/>
  </conditionalFormatting>
  <conditionalFormatting sqref="F242">
    <cfRule type="duplicateValues" dxfId="468" priority="964"/>
    <cfRule type="duplicateValues" dxfId="467" priority="966"/>
  </conditionalFormatting>
  <conditionalFormatting sqref="F244">
    <cfRule type="duplicateValues" dxfId="466" priority="961"/>
    <cfRule type="duplicateValues" dxfId="465" priority="963"/>
  </conditionalFormatting>
  <conditionalFormatting sqref="F245">
    <cfRule type="duplicateValues" dxfId="464" priority="958"/>
    <cfRule type="duplicateValues" dxfId="463" priority="960"/>
  </conditionalFormatting>
  <conditionalFormatting sqref="F267">
    <cfRule type="duplicateValues" dxfId="462" priority="938"/>
    <cfRule type="duplicateValues" dxfId="461" priority="939"/>
  </conditionalFormatting>
  <conditionalFormatting sqref="F270:F271">
    <cfRule type="duplicateValues" dxfId="460" priority="931"/>
    <cfRule type="duplicateValues" dxfId="459" priority="933"/>
  </conditionalFormatting>
  <conditionalFormatting sqref="F272">
    <cfRule type="duplicateValues" dxfId="458" priority="928"/>
    <cfRule type="duplicateValues" dxfId="457" priority="930"/>
  </conditionalFormatting>
  <conditionalFormatting sqref="G215:G216">
    <cfRule type="duplicateValues" dxfId="456" priority="903"/>
  </conditionalFormatting>
  <conditionalFormatting sqref="G217">
    <cfRule type="duplicateValues" dxfId="455" priority="902"/>
  </conditionalFormatting>
  <conditionalFormatting sqref="G218">
    <cfRule type="duplicateValues" dxfId="454" priority="900"/>
  </conditionalFormatting>
  <conditionalFormatting sqref="G219">
    <cfRule type="duplicateValues" dxfId="453" priority="899"/>
  </conditionalFormatting>
  <conditionalFormatting sqref="G220">
    <cfRule type="duplicateValues" dxfId="452" priority="898"/>
  </conditionalFormatting>
  <conditionalFormatting sqref="G221">
    <cfRule type="duplicateValues" dxfId="451" priority="901"/>
  </conditionalFormatting>
  <conditionalFormatting sqref="G222">
    <cfRule type="duplicateValues" dxfId="450" priority="906"/>
  </conditionalFormatting>
  <conditionalFormatting sqref="G223">
    <cfRule type="duplicateValues" dxfId="449" priority="905"/>
  </conditionalFormatting>
  <conditionalFormatting sqref="G224">
    <cfRule type="duplicateValues" dxfId="448" priority="904"/>
  </conditionalFormatting>
  <conditionalFormatting sqref="F227">
    <cfRule type="duplicateValues" dxfId="447" priority="896"/>
    <cfRule type="duplicateValues" dxfId="446" priority="897"/>
  </conditionalFormatting>
  <conditionalFormatting sqref="G227:G228">
    <cfRule type="duplicateValues" dxfId="445" priority="895"/>
  </conditionalFormatting>
  <conditionalFormatting sqref="F232">
    <cfRule type="duplicateValues" dxfId="444" priority="891"/>
    <cfRule type="duplicateValues" dxfId="443" priority="892"/>
  </conditionalFormatting>
  <conditionalFormatting sqref="F233:F234">
    <cfRule type="duplicateValues" dxfId="442" priority="887"/>
    <cfRule type="duplicateValues" dxfId="441" priority="888"/>
  </conditionalFormatting>
  <conditionalFormatting sqref="F235">
    <cfRule type="duplicateValues" dxfId="440" priority="885"/>
    <cfRule type="duplicateValues" dxfId="439" priority="886"/>
  </conditionalFormatting>
  <conditionalFormatting sqref="F236">
    <cfRule type="duplicateValues" dxfId="438" priority="893"/>
    <cfRule type="duplicateValues" dxfId="437" priority="894"/>
  </conditionalFormatting>
  <conditionalFormatting sqref="F237">
    <cfRule type="duplicateValues" dxfId="436" priority="889"/>
    <cfRule type="duplicateValues" dxfId="435" priority="890"/>
  </conditionalFormatting>
  <conditionalFormatting sqref="G232">
    <cfRule type="duplicateValues" dxfId="434" priority="884"/>
  </conditionalFormatting>
  <conditionalFormatting sqref="G233:G234">
    <cfRule type="duplicateValues" dxfId="433" priority="882"/>
  </conditionalFormatting>
  <conditionalFormatting sqref="G235">
    <cfRule type="duplicateValues" dxfId="432" priority="881"/>
  </conditionalFormatting>
  <conditionalFormatting sqref="G237">
    <cfRule type="duplicateValues" dxfId="431" priority="883"/>
  </conditionalFormatting>
  <conditionalFormatting sqref="G236">
    <cfRule type="duplicateValues" dxfId="430" priority="880"/>
  </conditionalFormatting>
  <conditionalFormatting sqref="G241:G242">
    <cfRule type="duplicateValues" dxfId="429" priority="878"/>
  </conditionalFormatting>
  <conditionalFormatting sqref="G243">
    <cfRule type="duplicateValues" dxfId="428" priority="877"/>
  </conditionalFormatting>
  <conditionalFormatting sqref="G244">
    <cfRule type="duplicateValues" dxfId="427" priority="876"/>
  </conditionalFormatting>
  <conditionalFormatting sqref="G245:G246">
    <cfRule type="duplicateValues" dxfId="426" priority="879"/>
  </conditionalFormatting>
  <conditionalFormatting sqref="F249:F250">
    <cfRule type="duplicateValues" dxfId="425" priority="872"/>
    <cfRule type="duplicateValues" dxfId="424" priority="873"/>
  </conditionalFormatting>
  <conditionalFormatting sqref="F251:F252">
    <cfRule type="duplicateValues" dxfId="423" priority="870"/>
    <cfRule type="duplicateValues" dxfId="422" priority="871"/>
  </conditionalFormatting>
  <conditionalFormatting sqref="F253:F255">
    <cfRule type="duplicateValues" dxfId="421" priority="874"/>
    <cfRule type="duplicateValues" dxfId="420" priority="875"/>
  </conditionalFormatting>
  <conditionalFormatting sqref="G249:G250">
    <cfRule type="duplicateValues" dxfId="419" priority="868"/>
  </conditionalFormatting>
  <conditionalFormatting sqref="G251:G252">
    <cfRule type="duplicateValues" dxfId="418" priority="867"/>
  </conditionalFormatting>
  <conditionalFormatting sqref="G253:G255">
    <cfRule type="duplicateValues" dxfId="417" priority="869"/>
  </conditionalFormatting>
  <conditionalFormatting sqref="F258:F259">
    <cfRule type="duplicateValues" dxfId="416" priority="865"/>
    <cfRule type="duplicateValues" dxfId="415" priority="866"/>
  </conditionalFormatting>
  <conditionalFormatting sqref="G258:G259">
    <cfRule type="duplicateValues" dxfId="414" priority="863"/>
  </conditionalFormatting>
  <conditionalFormatting sqref="F262">
    <cfRule type="duplicateValues" dxfId="413" priority="858"/>
    <cfRule type="duplicateValues" dxfId="412" priority="859"/>
  </conditionalFormatting>
  <conditionalFormatting sqref="G262">
    <cfRule type="duplicateValues" dxfId="411" priority="856"/>
  </conditionalFormatting>
  <conditionalFormatting sqref="G263">
    <cfRule type="duplicateValues" dxfId="410" priority="855"/>
  </conditionalFormatting>
  <conditionalFormatting sqref="G264">
    <cfRule type="duplicateValues" dxfId="409" priority="857"/>
  </conditionalFormatting>
  <conditionalFormatting sqref="G267">
    <cfRule type="duplicateValues" dxfId="408" priority="854"/>
  </conditionalFormatting>
  <conditionalFormatting sqref="G270">
    <cfRule type="duplicateValues" dxfId="407" priority="853"/>
  </conditionalFormatting>
  <conditionalFormatting sqref="G271">
    <cfRule type="duplicateValues" dxfId="406" priority="852"/>
  </conditionalFormatting>
  <conditionalFormatting sqref="F275">
    <cfRule type="duplicateValues" dxfId="405" priority="850"/>
    <cfRule type="duplicateValues" dxfId="404" priority="851"/>
  </conditionalFormatting>
  <conditionalFormatting sqref="F369">
    <cfRule type="duplicateValues" dxfId="403" priority="838"/>
    <cfRule type="duplicateValues" dxfId="402" priority="839"/>
  </conditionalFormatting>
  <conditionalFormatting sqref="G372">
    <cfRule type="duplicateValues" dxfId="401" priority="697"/>
  </conditionalFormatting>
  <conditionalFormatting sqref="F312:F313">
    <cfRule type="duplicateValues" dxfId="400" priority="779"/>
    <cfRule type="duplicateValues" dxfId="399" priority="780"/>
  </conditionalFormatting>
  <conditionalFormatting sqref="F314">
    <cfRule type="duplicateValues" dxfId="398" priority="763"/>
    <cfRule type="duplicateValues" dxfId="397" priority="765"/>
  </conditionalFormatting>
  <conditionalFormatting sqref="F315">
    <cfRule type="duplicateValues" dxfId="396" priority="761"/>
    <cfRule type="duplicateValues" dxfId="395" priority="762"/>
  </conditionalFormatting>
  <conditionalFormatting sqref="F316">
    <cfRule type="duplicateValues" dxfId="394" priority="757"/>
    <cfRule type="duplicateValues" dxfId="393" priority="758"/>
  </conditionalFormatting>
  <conditionalFormatting sqref="F317">
    <cfRule type="duplicateValues" dxfId="392" priority="775"/>
    <cfRule type="duplicateValues" dxfId="391" priority="777"/>
  </conditionalFormatting>
  <conditionalFormatting sqref="F318">
    <cfRule type="duplicateValues" dxfId="390" priority="754"/>
    <cfRule type="duplicateValues" dxfId="389" priority="756"/>
  </conditionalFormatting>
  <conditionalFormatting sqref="F319">
    <cfRule type="duplicateValues" dxfId="388" priority="751"/>
    <cfRule type="duplicateValues" dxfId="387" priority="752"/>
  </conditionalFormatting>
  <conditionalFormatting sqref="F320">
    <cfRule type="duplicateValues" dxfId="386" priority="773"/>
    <cfRule type="duplicateValues" dxfId="385" priority="774"/>
  </conditionalFormatting>
  <conditionalFormatting sqref="F321">
    <cfRule type="duplicateValues" dxfId="384" priority="769"/>
    <cfRule type="duplicateValues" dxfId="383" priority="771"/>
  </conditionalFormatting>
  <conditionalFormatting sqref="F322">
    <cfRule type="duplicateValues" dxfId="382" priority="766"/>
    <cfRule type="duplicateValues" dxfId="381" priority="767"/>
  </conditionalFormatting>
  <conditionalFormatting sqref="G312:G313">
    <cfRule type="duplicateValues" dxfId="380" priority="778"/>
  </conditionalFormatting>
  <conditionalFormatting sqref="G314">
    <cfRule type="duplicateValues" dxfId="379" priority="764"/>
  </conditionalFormatting>
  <conditionalFormatting sqref="G315">
    <cfRule type="duplicateValues" dxfId="378" priority="760"/>
  </conditionalFormatting>
  <conditionalFormatting sqref="G316">
    <cfRule type="duplicateValues" dxfId="377" priority="759"/>
  </conditionalFormatting>
  <conditionalFormatting sqref="G317">
    <cfRule type="duplicateValues" dxfId="376" priority="776"/>
  </conditionalFormatting>
  <conditionalFormatting sqref="G318">
    <cfRule type="duplicateValues" dxfId="375" priority="755"/>
  </conditionalFormatting>
  <conditionalFormatting sqref="G319">
    <cfRule type="duplicateValues" dxfId="374" priority="753"/>
  </conditionalFormatting>
  <conditionalFormatting sqref="G320">
    <cfRule type="duplicateValues" dxfId="373" priority="772"/>
  </conditionalFormatting>
  <conditionalFormatting sqref="G321">
    <cfRule type="duplicateValues" dxfId="372" priority="770"/>
  </conditionalFormatting>
  <conditionalFormatting sqref="G322">
    <cfRule type="duplicateValues" dxfId="371" priority="768"/>
  </conditionalFormatting>
  <conditionalFormatting sqref="G325:G326">
    <cfRule type="duplicateValues" dxfId="370" priority="749"/>
  </conditionalFormatting>
  <conditionalFormatting sqref="G327">
    <cfRule type="duplicateValues" dxfId="369" priority="748"/>
  </conditionalFormatting>
  <conditionalFormatting sqref="G328:G329">
    <cfRule type="duplicateValues" dxfId="368" priority="750"/>
  </conditionalFormatting>
  <conditionalFormatting sqref="F325">
    <cfRule type="duplicateValues" dxfId="367" priority="746"/>
    <cfRule type="duplicateValues" dxfId="366" priority="747"/>
  </conditionalFormatting>
  <conditionalFormatting sqref="F327">
    <cfRule type="duplicateValues" dxfId="365" priority="744"/>
    <cfRule type="duplicateValues" dxfId="364" priority="745"/>
  </conditionalFormatting>
  <conditionalFormatting sqref="F326">
    <cfRule type="duplicateValues" dxfId="363" priority="742"/>
    <cfRule type="duplicateValues" dxfId="362" priority="743"/>
  </conditionalFormatting>
  <conditionalFormatting sqref="F328">
    <cfRule type="duplicateValues" dxfId="361" priority="740"/>
    <cfRule type="duplicateValues" dxfId="360" priority="741"/>
  </conditionalFormatting>
  <conditionalFormatting sqref="F329">
    <cfRule type="duplicateValues" dxfId="359" priority="738"/>
    <cfRule type="duplicateValues" dxfId="358" priority="739"/>
  </conditionalFormatting>
  <conditionalFormatting sqref="F332">
    <cfRule type="duplicateValues" dxfId="357" priority="736"/>
    <cfRule type="duplicateValues" dxfId="356" priority="737"/>
  </conditionalFormatting>
  <conditionalFormatting sqref="F333">
    <cfRule type="duplicateValues" dxfId="355" priority="730"/>
    <cfRule type="duplicateValues" dxfId="354" priority="731"/>
  </conditionalFormatting>
  <conditionalFormatting sqref="F334:F335">
    <cfRule type="duplicateValues" dxfId="353" priority="734"/>
    <cfRule type="duplicateValues" dxfId="352" priority="735"/>
  </conditionalFormatting>
  <conditionalFormatting sqref="F336:F338">
    <cfRule type="duplicateValues" dxfId="351" priority="732"/>
    <cfRule type="duplicateValues" dxfId="350" priority="733"/>
  </conditionalFormatting>
  <conditionalFormatting sqref="F339">
    <cfRule type="duplicateValues" dxfId="349" priority="728"/>
    <cfRule type="duplicateValues" dxfId="348" priority="729"/>
  </conditionalFormatting>
  <conditionalFormatting sqref="G332">
    <cfRule type="duplicateValues" dxfId="347" priority="727"/>
  </conditionalFormatting>
  <conditionalFormatting sqref="G333">
    <cfRule type="duplicateValues" dxfId="346" priority="724"/>
  </conditionalFormatting>
  <conditionalFormatting sqref="G334:G335">
    <cfRule type="duplicateValues" dxfId="345" priority="726"/>
  </conditionalFormatting>
  <conditionalFormatting sqref="G336:G339">
    <cfRule type="duplicateValues" dxfId="344" priority="725"/>
  </conditionalFormatting>
  <conditionalFormatting sqref="G342">
    <cfRule type="duplicateValues" dxfId="343" priority="722"/>
  </conditionalFormatting>
  <conditionalFormatting sqref="G343:G344">
    <cfRule type="duplicateValues" dxfId="342" priority="721"/>
  </conditionalFormatting>
  <conditionalFormatting sqref="G345">
    <cfRule type="duplicateValues" dxfId="341" priority="718"/>
  </conditionalFormatting>
  <conditionalFormatting sqref="G346:G347">
    <cfRule type="duplicateValues" dxfId="340" priority="719"/>
  </conditionalFormatting>
  <conditionalFormatting sqref="G348">
    <cfRule type="duplicateValues" dxfId="339" priority="716"/>
  </conditionalFormatting>
  <conditionalFormatting sqref="G349">
    <cfRule type="duplicateValues" dxfId="338" priority="717"/>
  </conditionalFormatting>
  <conditionalFormatting sqref="G350">
    <cfRule type="duplicateValues" dxfId="337" priority="720"/>
  </conditionalFormatting>
  <conditionalFormatting sqref="G351">
    <cfRule type="duplicateValues" dxfId="336" priority="723"/>
  </conditionalFormatting>
  <conditionalFormatting sqref="F354:F356">
    <cfRule type="duplicateValues" dxfId="335" priority="714"/>
    <cfRule type="duplicateValues" dxfId="334" priority="715"/>
  </conditionalFormatting>
  <conditionalFormatting sqref="G354:G357">
    <cfRule type="duplicateValues" dxfId="333" priority="713"/>
  </conditionalFormatting>
  <conditionalFormatting sqref="F360">
    <cfRule type="duplicateValues" dxfId="332" priority="710"/>
    <cfRule type="duplicateValues" dxfId="331" priority="711"/>
  </conditionalFormatting>
  <conditionalFormatting sqref="G360">
    <cfRule type="duplicateValues" dxfId="330" priority="712"/>
  </conditionalFormatting>
  <conditionalFormatting sqref="F364">
    <cfRule type="duplicateValues" dxfId="329" priority="704"/>
    <cfRule type="duplicateValues" dxfId="328" priority="705"/>
  </conditionalFormatting>
  <conditionalFormatting sqref="G363">
    <cfRule type="duplicateValues" dxfId="327" priority="703"/>
  </conditionalFormatting>
  <conditionalFormatting sqref="G364:G365">
    <cfRule type="duplicateValues" dxfId="326" priority="702"/>
  </conditionalFormatting>
  <conditionalFormatting sqref="F368">
    <cfRule type="duplicateValues" dxfId="325" priority="700"/>
    <cfRule type="duplicateValues" dxfId="324" priority="701"/>
  </conditionalFormatting>
  <conditionalFormatting sqref="G368:G369">
    <cfRule type="duplicateValues" dxfId="323" priority="698"/>
  </conditionalFormatting>
  <conditionalFormatting sqref="F372">
    <cfRule type="duplicateValues" dxfId="322" priority="1185"/>
    <cfRule type="duplicateValues" dxfId="321" priority="1186"/>
  </conditionalFormatting>
  <conditionalFormatting sqref="F465">
    <cfRule type="duplicateValues" dxfId="320" priority="685"/>
    <cfRule type="duplicateValues" dxfId="319" priority="686"/>
  </conditionalFormatting>
  <conditionalFormatting sqref="G409:G410">
    <cfRule type="duplicateValues" dxfId="318" priority="627"/>
  </conditionalFormatting>
  <conditionalFormatting sqref="G411">
    <cfRule type="duplicateValues" dxfId="317" priority="622"/>
  </conditionalFormatting>
  <conditionalFormatting sqref="G412">
    <cfRule type="duplicateValues" dxfId="316" priority="621"/>
  </conditionalFormatting>
  <conditionalFormatting sqref="G413">
    <cfRule type="duplicateValues" dxfId="315" priority="620"/>
  </conditionalFormatting>
  <conditionalFormatting sqref="G414">
    <cfRule type="duplicateValues" dxfId="314" priority="626"/>
  </conditionalFormatting>
  <conditionalFormatting sqref="G415">
    <cfRule type="duplicateValues" dxfId="313" priority="619"/>
  </conditionalFormatting>
  <conditionalFormatting sqref="G416">
    <cfRule type="duplicateValues" dxfId="312" priority="618"/>
  </conditionalFormatting>
  <conditionalFormatting sqref="G417">
    <cfRule type="duplicateValues" dxfId="311" priority="625"/>
  </conditionalFormatting>
  <conditionalFormatting sqref="G418">
    <cfRule type="duplicateValues" dxfId="310" priority="624"/>
  </conditionalFormatting>
  <conditionalFormatting sqref="G419">
    <cfRule type="duplicateValues" dxfId="309" priority="623"/>
  </conditionalFormatting>
  <conditionalFormatting sqref="G422">
    <cfRule type="duplicateValues" dxfId="308" priority="616"/>
  </conditionalFormatting>
  <conditionalFormatting sqref="G424">
    <cfRule type="duplicateValues" dxfId="307" priority="615"/>
  </conditionalFormatting>
  <conditionalFormatting sqref="G425:G426">
    <cfRule type="duplicateValues" dxfId="306" priority="617"/>
  </conditionalFormatting>
  <conditionalFormatting sqref="G429">
    <cfRule type="duplicateValues" dxfId="305" priority="614"/>
  </conditionalFormatting>
  <conditionalFormatting sqref="G430">
    <cfRule type="duplicateValues" dxfId="304" priority="611"/>
  </conditionalFormatting>
  <conditionalFormatting sqref="G431:G432">
    <cfRule type="duplicateValues" dxfId="303" priority="613"/>
  </conditionalFormatting>
  <conditionalFormatting sqref="G433:G436">
    <cfRule type="duplicateValues" dxfId="302" priority="612"/>
  </conditionalFormatting>
  <conditionalFormatting sqref="G441">
    <cfRule type="duplicateValues" dxfId="301" priority="609"/>
  </conditionalFormatting>
  <conditionalFormatting sqref="G442">
    <cfRule type="duplicateValues" dxfId="300" priority="606"/>
  </conditionalFormatting>
  <conditionalFormatting sqref="G443:G444">
    <cfRule type="duplicateValues" dxfId="299" priority="607"/>
  </conditionalFormatting>
  <conditionalFormatting sqref="G445">
    <cfRule type="duplicateValues" dxfId="298" priority="604"/>
  </conditionalFormatting>
  <conditionalFormatting sqref="G446">
    <cfRule type="duplicateValues" dxfId="297" priority="605"/>
  </conditionalFormatting>
  <conditionalFormatting sqref="G447">
    <cfRule type="duplicateValues" dxfId="296" priority="608"/>
  </conditionalFormatting>
  <conditionalFormatting sqref="G448">
    <cfRule type="duplicateValues" dxfId="295" priority="610"/>
  </conditionalFormatting>
  <conditionalFormatting sqref="F451:F453">
    <cfRule type="duplicateValues" dxfId="294" priority="602"/>
    <cfRule type="duplicateValues" dxfId="293" priority="603"/>
  </conditionalFormatting>
  <conditionalFormatting sqref="G451:G454">
    <cfRule type="duplicateValues" dxfId="292" priority="601"/>
  </conditionalFormatting>
  <conditionalFormatting sqref="G457">
    <cfRule type="duplicateValues" dxfId="291" priority="600"/>
  </conditionalFormatting>
  <conditionalFormatting sqref="F461">
    <cfRule type="duplicateValues" dxfId="290" priority="598"/>
    <cfRule type="duplicateValues" dxfId="289" priority="599"/>
  </conditionalFormatting>
  <conditionalFormatting sqref="G460">
    <cfRule type="duplicateValues" dxfId="288" priority="597"/>
  </conditionalFormatting>
  <conditionalFormatting sqref="G461:G462">
    <cfRule type="duplicateValues" dxfId="287" priority="596"/>
  </conditionalFormatting>
  <conditionalFormatting sqref="G465">
    <cfRule type="duplicateValues" dxfId="286" priority="595"/>
  </conditionalFormatting>
  <conditionalFormatting sqref="F502">
    <cfRule type="duplicateValues" dxfId="285" priority="541"/>
    <cfRule type="duplicateValues" dxfId="284" priority="542"/>
  </conditionalFormatting>
  <conditionalFormatting sqref="F503">
    <cfRule type="duplicateValues" dxfId="283" priority="534"/>
    <cfRule type="duplicateValues" dxfId="282" priority="536"/>
  </conditionalFormatting>
  <conditionalFormatting sqref="F504">
    <cfRule type="duplicateValues" dxfId="281" priority="543"/>
    <cfRule type="duplicateValues" dxfId="280" priority="544"/>
  </conditionalFormatting>
  <conditionalFormatting sqref="F505">
    <cfRule type="duplicateValues" dxfId="279" priority="537"/>
    <cfRule type="duplicateValues" dxfId="278" priority="539"/>
  </conditionalFormatting>
  <conditionalFormatting sqref="G502">
    <cfRule type="duplicateValues" dxfId="277" priority="540"/>
  </conditionalFormatting>
  <conditionalFormatting sqref="G503">
    <cfRule type="duplicateValues" dxfId="276" priority="535"/>
  </conditionalFormatting>
  <conditionalFormatting sqref="G504">
    <cfRule type="duplicateValues" dxfId="275" priority="545"/>
  </conditionalFormatting>
  <conditionalFormatting sqref="G505">
    <cfRule type="duplicateValues" dxfId="274" priority="538"/>
  </conditionalFormatting>
  <conditionalFormatting sqref="F508">
    <cfRule type="duplicateValues" dxfId="273" priority="531"/>
    <cfRule type="duplicateValues" dxfId="272" priority="532"/>
  </conditionalFormatting>
  <conditionalFormatting sqref="F510">
    <cfRule type="duplicateValues" dxfId="271" priority="528"/>
    <cfRule type="duplicateValues" dxfId="270" priority="529"/>
  </conditionalFormatting>
  <conditionalFormatting sqref="G508 G511:G512">
    <cfRule type="duplicateValues" dxfId="269" priority="533"/>
  </conditionalFormatting>
  <conditionalFormatting sqref="G510">
    <cfRule type="duplicateValues" dxfId="268" priority="530"/>
  </conditionalFormatting>
  <conditionalFormatting sqref="F509">
    <cfRule type="duplicateValues" dxfId="267" priority="526"/>
    <cfRule type="duplicateValues" dxfId="266" priority="527"/>
  </conditionalFormatting>
  <conditionalFormatting sqref="F511">
    <cfRule type="duplicateValues" dxfId="265" priority="524"/>
    <cfRule type="duplicateValues" dxfId="264" priority="525"/>
  </conditionalFormatting>
  <conditionalFormatting sqref="F512">
    <cfRule type="duplicateValues" dxfId="263" priority="522"/>
    <cfRule type="duplicateValues" dxfId="262" priority="523"/>
  </conditionalFormatting>
  <conditionalFormatting sqref="F515">
    <cfRule type="duplicateValues" dxfId="261" priority="519"/>
    <cfRule type="duplicateValues" dxfId="260" priority="520"/>
  </conditionalFormatting>
  <conditionalFormatting sqref="F516">
    <cfRule type="duplicateValues" dxfId="259" priority="513"/>
    <cfRule type="duplicateValues" dxfId="258" priority="515"/>
  </conditionalFormatting>
  <conditionalFormatting sqref="F519">
    <cfRule type="duplicateValues" dxfId="257" priority="510"/>
    <cfRule type="duplicateValues" dxfId="256" priority="511"/>
  </conditionalFormatting>
  <conditionalFormatting sqref="F520">
    <cfRule type="duplicateValues" dxfId="255" priority="516"/>
    <cfRule type="duplicateValues" dxfId="254" priority="518"/>
  </conditionalFormatting>
  <conditionalFormatting sqref="G515">
    <cfRule type="duplicateValues" dxfId="253" priority="521"/>
  </conditionalFormatting>
  <conditionalFormatting sqref="G516:G517">
    <cfRule type="duplicateValues" dxfId="252" priority="514"/>
  </conditionalFormatting>
  <conditionalFormatting sqref="G518">
    <cfRule type="duplicateValues" dxfId="251" priority="512"/>
  </conditionalFormatting>
  <conditionalFormatting sqref="G520">
    <cfRule type="duplicateValues" dxfId="250" priority="517"/>
  </conditionalFormatting>
  <conditionalFormatting sqref="F517">
    <cfRule type="duplicateValues" dxfId="249" priority="508"/>
    <cfRule type="duplicateValues" dxfId="248" priority="509"/>
  </conditionalFormatting>
  <conditionalFormatting sqref="F518">
    <cfRule type="duplicateValues" dxfId="247" priority="506"/>
    <cfRule type="duplicateValues" dxfId="246" priority="507"/>
  </conditionalFormatting>
  <conditionalFormatting sqref="G519">
    <cfRule type="duplicateValues" dxfId="245" priority="505"/>
  </conditionalFormatting>
  <conditionalFormatting sqref="F523">
    <cfRule type="duplicateValues" dxfId="244" priority="501"/>
    <cfRule type="duplicateValues" dxfId="243" priority="503"/>
  </conditionalFormatting>
  <conditionalFormatting sqref="F524">
    <cfRule type="duplicateValues" dxfId="242" priority="498"/>
    <cfRule type="duplicateValues" dxfId="241" priority="500"/>
  </conditionalFormatting>
  <conditionalFormatting sqref="G523">
    <cfRule type="duplicateValues" dxfId="240" priority="502"/>
  </conditionalFormatting>
  <conditionalFormatting sqref="G524:G525">
    <cfRule type="duplicateValues" dxfId="239" priority="499"/>
  </conditionalFormatting>
  <conditionalFormatting sqref="G526">
    <cfRule type="duplicateValues" dxfId="238" priority="497"/>
  </conditionalFormatting>
  <conditionalFormatting sqref="G527">
    <cfRule type="duplicateValues" dxfId="237" priority="496"/>
  </conditionalFormatting>
  <conditionalFormatting sqref="G528:G530">
    <cfRule type="duplicateValues" dxfId="236" priority="504"/>
  </conditionalFormatting>
  <conditionalFormatting sqref="F525">
    <cfRule type="duplicateValues" dxfId="235" priority="494"/>
    <cfRule type="duplicateValues" dxfId="234" priority="495"/>
  </conditionalFormatting>
  <conditionalFormatting sqref="F526">
    <cfRule type="duplicateValues" dxfId="233" priority="492"/>
    <cfRule type="duplicateValues" dxfId="232" priority="493"/>
  </conditionalFormatting>
  <conditionalFormatting sqref="F527">
    <cfRule type="duplicateValues" dxfId="231" priority="490"/>
    <cfRule type="duplicateValues" dxfId="230" priority="491"/>
  </conditionalFormatting>
  <conditionalFormatting sqref="F528">
    <cfRule type="duplicateValues" dxfId="229" priority="488"/>
    <cfRule type="duplicateValues" dxfId="228" priority="489"/>
  </conditionalFormatting>
  <conditionalFormatting sqref="F529">
    <cfRule type="duplicateValues" dxfId="227" priority="486"/>
    <cfRule type="duplicateValues" dxfId="226" priority="487"/>
  </conditionalFormatting>
  <conditionalFormatting sqref="F530">
    <cfRule type="duplicateValues" dxfId="225" priority="484"/>
    <cfRule type="duplicateValues" dxfId="224" priority="485"/>
  </conditionalFormatting>
  <conditionalFormatting sqref="F533:F534">
    <cfRule type="duplicateValues" dxfId="223" priority="481"/>
    <cfRule type="duplicateValues" dxfId="222" priority="482"/>
  </conditionalFormatting>
  <conditionalFormatting sqref="F535:F536">
    <cfRule type="duplicateValues" dxfId="221" priority="478"/>
    <cfRule type="duplicateValues" dxfId="220" priority="480"/>
  </conditionalFormatting>
  <conditionalFormatting sqref="F537:F538">
    <cfRule type="duplicateValues" dxfId="219" priority="475"/>
    <cfRule type="duplicateValues" dxfId="218" priority="477"/>
  </conditionalFormatting>
  <conditionalFormatting sqref="G533:G534">
    <cfRule type="duplicateValues" dxfId="217" priority="483"/>
  </conditionalFormatting>
  <conditionalFormatting sqref="G535:G536">
    <cfRule type="duplicateValues" dxfId="216" priority="479"/>
  </conditionalFormatting>
  <conditionalFormatting sqref="G537:G538">
    <cfRule type="duplicateValues" dxfId="215" priority="476"/>
  </conditionalFormatting>
  <conditionalFormatting sqref="F541:F542">
    <cfRule type="duplicateValues" dxfId="214" priority="472"/>
    <cfRule type="duplicateValues" dxfId="213" priority="474"/>
  </conditionalFormatting>
  <conditionalFormatting sqref="G541:G542">
    <cfRule type="duplicateValues" dxfId="212" priority="473"/>
  </conditionalFormatting>
  <conditionalFormatting sqref="F545">
    <cfRule type="duplicateValues" dxfId="211" priority="469"/>
    <cfRule type="duplicateValues" dxfId="210" priority="471"/>
  </conditionalFormatting>
  <conditionalFormatting sqref="F546">
    <cfRule type="duplicateValues" dxfId="209" priority="466"/>
    <cfRule type="duplicateValues" dxfId="208" priority="468"/>
  </conditionalFormatting>
  <conditionalFormatting sqref="F547">
    <cfRule type="duplicateValues" dxfId="207" priority="463"/>
    <cfRule type="duplicateValues" dxfId="206" priority="465"/>
  </conditionalFormatting>
  <conditionalFormatting sqref="G545">
    <cfRule type="duplicateValues" dxfId="205" priority="470"/>
  </conditionalFormatting>
  <conditionalFormatting sqref="G546">
    <cfRule type="duplicateValues" dxfId="204" priority="467"/>
  </conditionalFormatting>
  <conditionalFormatting sqref="G547">
    <cfRule type="duplicateValues" dxfId="203" priority="464"/>
  </conditionalFormatting>
  <conditionalFormatting sqref="F550">
    <cfRule type="duplicateValues" dxfId="202" priority="460"/>
    <cfRule type="duplicateValues" dxfId="201" priority="462"/>
  </conditionalFormatting>
  <conditionalFormatting sqref="G550">
    <cfRule type="duplicateValues" dxfId="200" priority="461"/>
  </conditionalFormatting>
  <conditionalFormatting sqref="F553">
    <cfRule type="duplicateValues" dxfId="199" priority="457"/>
    <cfRule type="duplicateValues" dxfId="198" priority="459"/>
  </conditionalFormatting>
  <conditionalFormatting sqref="G553">
    <cfRule type="duplicateValues" dxfId="197" priority="458"/>
  </conditionalFormatting>
  <conditionalFormatting sqref="G554:G555">
    <cfRule type="duplicateValues" dxfId="196" priority="456"/>
  </conditionalFormatting>
  <conditionalFormatting sqref="F554">
    <cfRule type="duplicateValues" dxfId="195" priority="454"/>
    <cfRule type="duplicateValues" dxfId="194" priority="455"/>
  </conditionalFormatting>
  <conditionalFormatting sqref="F555">
    <cfRule type="duplicateValues" dxfId="193" priority="452"/>
    <cfRule type="duplicateValues" dxfId="192" priority="453"/>
  </conditionalFormatting>
  <conditionalFormatting sqref="G558:G559">
    <cfRule type="duplicateValues" dxfId="191" priority="451"/>
  </conditionalFormatting>
  <conditionalFormatting sqref="F558">
    <cfRule type="duplicateValues" dxfId="190" priority="449"/>
    <cfRule type="duplicateValues" dxfId="189" priority="450"/>
  </conditionalFormatting>
  <conditionalFormatting sqref="F559">
    <cfRule type="duplicateValues" dxfId="188" priority="447"/>
    <cfRule type="duplicateValues" dxfId="187" priority="448"/>
  </conditionalFormatting>
  <conditionalFormatting sqref="G595">
    <cfRule type="duplicateValues" dxfId="186" priority="337"/>
  </conditionalFormatting>
  <conditionalFormatting sqref="G596">
    <cfRule type="duplicateValues" dxfId="185" priority="336"/>
  </conditionalFormatting>
  <conditionalFormatting sqref="G597">
    <cfRule type="duplicateValues" dxfId="184" priority="343"/>
  </conditionalFormatting>
  <conditionalFormatting sqref="G598">
    <cfRule type="duplicateValues" dxfId="183" priority="341"/>
  </conditionalFormatting>
  <conditionalFormatting sqref="G599">
    <cfRule type="duplicateValues" dxfId="182" priority="339"/>
  </conditionalFormatting>
  <conditionalFormatting sqref="G600:G601">
    <cfRule type="duplicateValues" dxfId="181" priority="342"/>
  </conditionalFormatting>
  <conditionalFormatting sqref="G602">
    <cfRule type="duplicateValues" dxfId="180" priority="338"/>
  </conditionalFormatting>
  <conditionalFormatting sqref="G603">
    <cfRule type="duplicateValues" dxfId="179" priority="340"/>
  </conditionalFormatting>
  <conditionalFormatting sqref="G604">
    <cfRule type="duplicateValues" dxfId="178" priority="344"/>
  </conditionalFormatting>
  <conditionalFormatting sqref="F607">
    <cfRule type="duplicateValues" dxfId="177" priority="333"/>
    <cfRule type="duplicateValues" dxfId="176" priority="334"/>
  </conditionalFormatting>
  <conditionalFormatting sqref="G607:G610">
    <cfRule type="duplicateValues" dxfId="175" priority="335"/>
  </conditionalFormatting>
  <conditionalFormatting sqref="F614">
    <cfRule type="duplicateValues" dxfId="174" priority="327"/>
    <cfRule type="duplicateValues" dxfId="173" priority="328"/>
  </conditionalFormatting>
  <conditionalFormatting sqref="F615">
    <cfRule type="duplicateValues" dxfId="172" priority="321"/>
    <cfRule type="duplicateValues" dxfId="171" priority="323"/>
  </conditionalFormatting>
  <conditionalFormatting sqref="F617">
    <cfRule type="duplicateValues" dxfId="170" priority="318"/>
    <cfRule type="duplicateValues" dxfId="169" priority="320"/>
  </conditionalFormatting>
  <conditionalFormatting sqref="F618">
    <cfRule type="duplicateValues" dxfId="168" priority="330"/>
    <cfRule type="duplicateValues" dxfId="167" priority="331"/>
  </conditionalFormatting>
  <conditionalFormatting sqref="F619">
    <cfRule type="duplicateValues" dxfId="166" priority="315"/>
    <cfRule type="duplicateValues" dxfId="165" priority="317"/>
  </conditionalFormatting>
  <conditionalFormatting sqref="F620">
    <cfRule type="duplicateValues" dxfId="164" priority="324"/>
    <cfRule type="duplicateValues" dxfId="163" priority="326"/>
  </conditionalFormatting>
  <conditionalFormatting sqref="G614">
    <cfRule type="duplicateValues" dxfId="162" priority="329"/>
  </conditionalFormatting>
  <conditionalFormatting sqref="G615:G616">
    <cfRule type="duplicateValues" dxfId="161" priority="322"/>
  </conditionalFormatting>
  <conditionalFormatting sqref="G617">
    <cfRule type="duplicateValues" dxfId="160" priority="319"/>
  </conditionalFormatting>
  <conditionalFormatting sqref="G618">
    <cfRule type="duplicateValues" dxfId="159" priority="332"/>
  </conditionalFormatting>
  <conditionalFormatting sqref="G619">
    <cfRule type="duplicateValues" dxfId="158" priority="316"/>
  </conditionalFormatting>
  <conditionalFormatting sqref="G620">
    <cfRule type="duplicateValues" dxfId="157" priority="325"/>
  </conditionalFormatting>
  <conditionalFormatting sqref="F623">
    <cfRule type="duplicateValues" dxfId="156" priority="310"/>
    <cfRule type="duplicateValues" dxfId="155" priority="311"/>
  </conditionalFormatting>
  <conditionalFormatting sqref="F625">
    <cfRule type="duplicateValues" dxfId="154" priority="307"/>
    <cfRule type="duplicateValues" dxfId="153" priority="309"/>
  </conditionalFormatting>
  <conditionalFormatting sqref="F626">
    <cfRule type="duplicateValues" dxfId="152" priority="304"/>
    <cfRule type="duplicateValues" dxfId="151" priority="306"/>
  </conditionalFormatting>
  <conditionalFormatting sqref="F627">
    <cfRule type="duplicateValues" dxfId="150" priority="301"/>
    <cfRule type="duplicateValues" dxfId="149" priority="303"/>
  </conditionalFormatting>
  <conditionalFormatting sqref="F629">
    <cfRule type="duplicateValues" dxfId="148" priority="312"/>
    <cfRule type="duplicateValues" dxfId="147" priority="313"/>
  </conditionalFormatting>
  <conditionalFormatting sqref="G624:G625">
    <cfRule type="duplicateValues" dxfId="146" priority="308"/>
  </conditionalFormatting>
  <conditionalFormatting sqref="G626">
    <cfRule type="duplicateValues" dxfId="145" priority="305"/>
  </conditionalFormatting>
  <conditionalFormatting sqref="G627">
    <cfRule type="duplicateValues" dxfId="144" priority="302"/>
  </conditionalFormatting>
  <conditionalFormatting sqref="G628:G629">
    <cfRule type="duplicateValues" dxfId="143" priority="314"/>
  </conditionalFormatting>
  <conditionalFormatting sqref="F624">
    <cfRule type="duplicateValues" dxfId="142" priority="299"/>
    <cfRule type="duplicateValues" dxfId="141" priority="300"/>
  </conditionalFormatting>
  <conditionalFormatting sqref="F628">
    <cfRule type="duplicateValues" dxfId="140" priority="297"/>
    <cfRule type="duplicateValues" dxfId="139" priority="298"/>
  </conditionalFormatting>
  <conditionalFormatting sqref="F632 F634">
    <cfRule type="duplicateValues" dxfId="138" priority="294"/>
    <cfRule type="duplicateValues" dxfId="137" priority="295"/>
  </conditionalFormatting>
  <conditionalFormatting sqref="F633">
    <cfRule type="duplicateValues" dxfId="136" priority="291"/>
    <cfRule type="duplicateValues" dxfId="135" priority="293"/>
  </conditionalFormatting>
  <conditionalFormatting sqref="G632 G634:G636">
    <cfRule type="duplicateValues" dxfId="134" priority="296"/>
  </conditionalFormatting>
  <conditionalFormatting sqref="G633">
    <cfRule type="duplicateValues" dxfId="133" priority="292"/>
  </conditionalFormatting>
  <conditionalFormatting sqref="F635">
    <cfRule type="duplicateValues" dxfId="132" priority="289"/>
    <cfRule type="duplicateValues" dxfId="131" priority="290"/>
  </conditionalFormatting>
  <conditionalFormatting sqref="F636">
    <cfRule type="duplicateValues" dxfId="130" priority="287"/>
    <cfRule type="duplicateValues" dxfId="129" priority="288"/>
  </conditionalFormatting>
  <conditionalFormatting sqref="F639">
    <cfRule type="duplicateValues" dxfId="128" priority="278"/>
    <cfRule type="duplicateValues" dxfId="127" priority="279"/>
  </conditionalFormatting>
  <conditionalFormatting sqref="F640:F641">
    <cfRule type="duplicateValues" dxfId="126" priority="281"/>
    <cfRule type="duplicateValues" dxfId="125" priority="283"/>
  </conditionalFormatting>
  <conditionalFormatting sqref="F642:F644">
    <cfRule type="duplicateValues" dxfId="124" priority="284"/>
    <cfRule type="duplicateValues" dxfId="123" priority="285"/>
  </conditionalFormatting>
  <conditionalFormatting sqref="G639">
    <cfRule type="duplicateValues" dxfId="122" priority="280"/>
  </conditionalFormatting>
  <conditionalFormatting sqref="G640:G641">
    <cfRule type="duplicateValues" dxfId="121" priority="282"/>
  </conditionalFormatting>
  <conditionalFormatting sqref="G642:G644">
    <cfRule type="duplicateValues" dxfId="120" priority="286"/>
  </conditionalFormatting>
  <conditionalFormatting sqref="F647">
    <cfRule type="duplicateValues" dxfId="119" priority="275"/>
    <cfRule type="duplicateValues" dxfId="118" priority="276"/>
  </conditionalFormatting>
  <conditionalFormatting sqref="G647:G648">
    <cfRule type="duplicateValues" dxfId="117" priority="277"/>
  </conditionalFormatting>
  <conditionalFormatting sqref="F651">
    <cfRule type="duplicateValues" dxfId="116" priority="271"/>
    <cfRule type="duplicateValues" dxfId="115" priority="273"/>
  </conditionalFormatting>
  <conditionalFormatting sqref="F652">
    <cfRule type="duplicateValues" dxfId="114" priority="267"/>
    <cfRule type="duplicateValues" dxfId="113" priority="269"/>
  </conditionalFormatting>
  <conditionalFormatting sqref="G651">
    <cfRule type="duplicateValues" dxfId="112" priority="272"/>
  </conditionalFormatting>
  <conditionalFormatting sqref="G652">
    <cfRule type="duplicateValues" dxfId="111" priority="268"/>
  </conditionalFormatting>
  <conditionalFormatting sqref="G653">
    <cfRule type="duplicateValues" dxfId="110" priority="270"/>
  </conditionalFormatting>
  <conditionalFormatting sqref="G654">
    <cfRule type="duplicateValues" dxfId="109" priority="274"/>
  </conditionalFormatting>
  <conditionalFormatting sqref="F660">
    <cfRule type="duplicateValues" dxfId="108" priority="261"/>
    <cfRule type="duplicateValues" dxfId="107" priority="263"/>
  </conditionalFormatting>
  <conditionalFormatting sqref="F661">
    <cfRule type="duplicateValues" dxfId="106" priority="264"/>
    <cfRule type="duplicateValues" dxfId="105" priority="265"/>
  </conditionalFormatting>
  <conditionalFormatting sqref="F662">
    <cfRule type="duplicateValues" dxfId="104" priority="258"/>
    <cfRule type="duplicateValues" dxfId="103" priority="259"/>
    <cfRule type="duplicateValues" dxfId="102" priority="260"/>
  </conditionalFormatting>
  <conditionalFormatting sqref="G660">
    <cfRule type="duplicateValues" dxfId="101" priority="262"/>
  </conditionalFormatting>
  <conditionalFormatting sqref="G661">
    <cfRule type="duplicateValues" dxfId="100" priority="266"/>
  </conditionalFormatting>
  <conditionalFormatting sqref="G662">
    <cfRule type="duplicateValues" dxfId="99" priority="257"/>
  </conditionalFormatting>
  <conditionalFormatting sqref="G756">
    <cfRule type="duplicateValues" dxfId="98" priority="118"/>
  </conditionalFormatting>
  <conditionalFormatting sqref="G698:G699">
    <cfRule type="duplicateValues" dxfId="97" priority="165"/>
  </conditionalFormatting>
  <conditionalFormatting sqref="G700">
    <cfRule type="duplicateValues" dxfId="96" priority="164"/>
  </conditionalFormatting>
  <conditionalFormatting sqref="G701">
    <cfRule type="duplicateValues" dxfId="95" priority="163"/>
  </conditionalFormatting>
  <conditionalFormatting sqref="G702">
    <cfRule type="duplicateValues" dxfId="94" priority="161"/>
  </conditionalFormatting>
  <conditionalFormatting sqref="G703">
    <cfRule type="duplicateValues" dxfId="93" priority="160"/>
  </conditionalFormatting>
  <conditionalFormatting sqref="G704">
    <cfRule type="duplicateValues" dxfId="92" priority="162"/>
  </conditionalFormatting>
  <conditionalFormatting sqref="G707:G708">
    <cfRule type="duplicateValues" dxfId="91" priority="158"/>
  </conditionalFormatting>
  <conditionalFormatting sqref="G709">
    <cfRule type="duplicateValues" dxfId="90" priority="157"/>
  </conditionalFormatting>
  <conditionalFormatting sqref="G710:G711">
    <cfRule type="duplicateValues" dxfId="89" priority="159"/>
  </conditionalFormatting>
  <conditionalFormatting sqref="F714">
    <cfRule type="duplicateValues" dxfId="88" priority="151"/>
    <cfRule type="duplicateValues" dxfId="87" priority="152"/>
  </conditionalFormatting>
  <conditionalFormatting sqref="F716:F717">
    <cfRule type="duplicateValues" dxfId="86" priority="148"/>
    <cfRule type="duplicateValues" dxfId="85" priority="150"/>
  </conditionalFormatting>
  <conditionalFormatting sqref="F717:F718">
    <cfRule type="duplicateValues" dxfId="84" priority="145"/>
    <cfRule type="duplicateValues" dxfId="83" priority="147"/>
  </conditionalFormatting>
  <conditionalFormatting sqref="F718:F719">
    <cfRule type="duplicateValues" dxfId="82" priority="154"/>
    <cfRule type="duplicateValues" dxfId="81" priority="155"/>
  </conditionalFormatting>
  <conditionalFormatting sqref="G714">
    <cfRule type="duplicateValues" dxfId="80" priority="153"/>
  </conditionalFormatting>
  <conditionalFormatting sqref="G715:G717">
    <cfRule type="duplicateValues" dxfId="79" priority="149"/>
  </conditionalFormatting>
  <conditionalFormatting sqref="G717:G718">
    <cfRule type="duplicateValues" dxfId="78" priority="146"/>
  </conditionalFormatting>
  <conditionalFormatting sqref="G718:G721">
    <cfRule type="duplicateValues" dxfId="77" priority="156"/>
  </conditionalFormatting>
  <conditionalFormatting sqref="G724:G725">
    <cfRule type="duplicateValues" dxfId="76" priority="143"/>
  </conditionalFormatting>
  <conditionalFormatting sqref="G726">
    <cfRule type="duplicateValues" dxfId="75" priority="142"/>
  </conditionalFormatting>
  <conditionalFormatting sqref="G727">
    <cfRule type="duplicateValues" dxfId="74" priority="141"/>
  </conditionalFormatting>
  <conditionalFormatting sqref="G728">
    <cfRule type="duplicateValues" dxfId="73" priority="144"/>
  </conditionalFormatting>
  <conditionalFormatting sqref="F732">
    <cfRule type="duplicateValues" dxfId="72" priority="135"/>
    <cfRule type="duplicateValues" dxfId="71" priority="136"/>
  </conditionalFormatting>
  <conditionalFormatting sqref="F733">
    <cfRule type="duplicateValues" dxfId="70" priority="138"/>
    <cfRule type="duplicateValues" dxfId="69" priority="139"/>
  </conditionalFormatting>
  <conditionalFormatting sqref="F734">
    <cfRule type="duplicateValues" dxfId="68" priority="129"/>
    <cfRule type="duplicateValues" dxfId="67" priority="130"/>
  </conditionalFormatting>
  <conditionalFormatting sqref="F736">
    <cfRule type="duplicateValues" dxfId="66" priority="132"/>
    <cfRule type="duplicateValues" dxfId="65" priority="133"/>
  </conditionalFormatting>
  <conditionalFormatting sqref="G732">
    <cfRule type="duplicateValues" dxfId="64" priority="137"/>
  </conditionalFormatting>
  <conditionalFormatting sqref="G733">
    <cfRule type="duplicateValues" dxfId="63" priority="140"/>
  </conditionalFormatting>
  <conditionalFormatting sqref="G734">
    <cfRule type="duplicateValues" dxfId="62" priority="131"/>
  </conditionalFormatting>
  <conditionalFormatting sqref="G735:G736">
    <cfRule type="duplicateValues" dxfId="61" priority="134"/>
  </conditionalFormatting>
  <conditionalFormatting sqref="F739">
    <cfRule type="duplicateValues" dxfId="60" priority="126"/>
    <cfRule type="duplicateValues" dxfId="59" priority="127"/>
  </conditionalFormatting>
  <conditionalFormatting sqref="G739:G740">
    <cfRule type="duplicateValues" dxfId="58" priority="128"/>
  </conditionalFormatting>
  <conditionalFormatting sqref="G743">
    <cfRule type="duplicateValues" dxfId="57" priority="124"/>
  </conditionalFormatting>
  <conditionalFormatting sqref="G744">
    <cfRule type="duplicateValues" dxfId="56" priority="125"/>
  </conditionalFormatting>
  <conditionalFormatting sqref="F747">
    <cfRule type="duplicateValues" dxfId="55" priority="122"/>
    <cfRule type="duplicateValues" dxfId="54" priority="123"/>
  </conditionalFormatting>
  <conditionalFormatting sqref="G750">
    <cfRule type="duplicateValues" dxfId="53" priority="121"/>
  </conditionalFormatting>
  <conditionalFormatting sqref="F753">
    <cfRule type="duplicateValues" dxfId="52" priority="119"/>
    <cfRule type="duplicateValues" dxfId="51" priority="120"/>
  </conditionalFormatting>
  <conditionalFormatting sqref="F791:F792">
    <cfRule type="duplicateValues" dxfId="50" priority="49"/>
    <cfRule type="duplicateValues" dxfId="49" priority="51"/>
  </conditionalFormatting>
  <conditionalFormatting sqref="F793:F794">
    <cfRule type="duplicateValues" dxfId="48" priority="46"/>
    <cfRule type="duplicateValues" dxfId="47" priority="48"/>
  </conditionalFormatting>
  <conditionalFormatting sqref="F795:F796">
    <cfRule type="duplicateValues" dxfId="46" priority="43"/>
    <cfRule type="duplicateValues" dxfId="45" priority="45"/>
  </conditionalFormatting>
  <conditionalFormatting sqref="F797">
    <cfRule type="duplicateValues" dxfId="44" priority="40"/>
    <cfRule type="duplicateValues" dxfId="43" priority="42"/>
  </conditionalFormatting>
  <conditionalFormatting sqref="G791">
    <cfRule type="duplicateValues" dxfId="42" priority="39"/>
  </conditionalFormatting>
  <conditionalFormatting sqref="G792">
    <cfRule type="duplicateValues" dxfId="41" priority="50"/>
  </conditionalFormatting>
  <conditionalFormatting sqref="G793:G794">
    <cfRule type="duplicateValues" dxfId="40" priority="47"/>
  </conditionalFormatting>
  <conditionalFormatting sqref="G795:G796">
    <cfRule type="duplicateValues" dxfId="39" priority="44"/>
  </conditionalFormatting>
  <conditionalFormatting sqref="G797">
    <cfRule type="duplicateValues" dxfId="38" priority="41"/>
  </conditionalFormatting>
  <conditionalFormatting sqref="F801">
    <cfRule type="duplicateValues" dxfId="37" priority="36"/>
    <cfRule type="duplicateValues" dxfId="36" priority="38"/>
  </conditionalFormatting>
  <conditionalFormatting sqref="G800:G801">
    <cfRule type="duplicateValues" dxfId="35" priority="37"/>
  </conditionalFormatting>
  <conditionalFormatting sqref="F804">
    <cfRule type="duplicateValues" dxfId="34" priority="33"/>
    <cfRule type="duplicateValues" dxfId="33" priority="35"/>
  </conditionalFormatting>
  <conditionalFormatting sqref="G804">
    <cfRule type="duplicateValues" dxfId="32" priority="34"/>
  </conditionalFormatting>
  <conditionalFormatting sqref="G815:G816">
    <cfRule type="duplicateValues" dxfId="31" priority="32"/>
  </conditionalFormatting>
  <conditionalFormatting sqref="G817">
    <cfRule type="duplicateValues" dxfId="30" priority="31"/>
  </conditionalFormatting>
  <conditionalFormatting sqref="G818">
    <cfRule type="duplicateValues" dxfId="29" priority="30"/>
  </conditionalFormatting>
  <conditionalFormatting sqref="G819:G820">
    <cfRule type="duplicateValues" dxfId="28" priority="29"/>
  </conditionalFormatting>
  <conditionalFormatting sqref="G821:G822">
    <cfRule type="duplicateValues" dxfId="27" priority="28"/>
  </conditionalFormatting>
  <conditionalFormatting sqref="G825">
    <cfRule type="duplicateValues" dxfId="26" priority="27"/>
  </conditionalFormatting>
  <conditionalFormatting sqref="G828:G829">
    <cfRule type="duplicateValues" dxfId="25" priority="26"/>
  </conditionalFormatting>
  <conditionalFormatting sqref="G830:G831">
    <cfRule type="duplicateValues" dxfId="24" priority="25"/>
  </conditionalFormatting>
  <conditionalFormatting sqref="G832">
    <cfRule type="duplicateValues" dxfId="23" priority="24"/>
  </conditionalFormatting>
  <conditionalFormatting sqref="G833:G834">
    <cfRule type="duplicateValues" dxfId="22" priority="23"/>
  </conditionalFormatting>
  <conditionalFormatting sqref="G837">
    <cfRule type="duplicateValues" dxfId="21" priority="22"/>
  </conditionalFormatting>
  <conditionalFormatting sqref="G838">
    <cfRule type="duplicateValues" dxfId="20" priority="21"/>
  </conditionalFormatting>
  <conditionalFormatting sqref="G839">
    <cfRule type="duplicateValues" dxfId="19" priority="20"/>
  </conditionalFormatting>
  <conditionalFormatting sqref="F844">
    <cfRule type="duplicateValues" dxfId="18" priority="15"/>
    <cfRule type="duplicateValues" dxfId="17" priority="17"/>
  </conditionalFormatting>
  <conditionalFormatting sqref="F845">
    <cfRule type="duplicateValues" dxfId="16" priority="12"/>
    <cfRule type="duplicateValues" dxfId="15" priority="14"/>
  </conditionalFormatting>
  <conditionalFormatting sqref="G842">
    <cfRule type="duplicateValues" dxfId="14" priority="19"/>
  </conditionalFormatting>
  <conditionalFormatting sqref="G843">
    <cfRule type="duplicateValues" dxfId="13" priority="18"/>
  </conditionalFormatting>
  <conditionalFormatting sqref="G844">
    <cfRule type="duplicateValues" dxfId="12" priority="16"/>
  </conditionalFormatting>
  <conditionalFormatting sqref="G845">
    <cfRule type="duplicateValues" dxfId="11" priority="13"/>
  </conditionalFormatting>
  <conditionalFormatting sqref="F848">
    <cfRule type="duplicateValues" dxfId="10" priority="9"/>
    <cfRule type="duplicateValues" dxfId="9" priority="11"/>
  </conditionalFormatting>
  <conditionalFormatting sqref="G848">
    <cfRule type="duplicateValues" dxfId="8" priority="10"/>
  </conditionalFormatting>
  <conditionalFormatting sqref="G849">
    <cfRule type="duplicateValues" dxfId="7" priority="8"/>
  </conditionalFormatting>
  <conditionalFormatting sqref="G852:G853">
    <cfRule type="duplicateValues" dxfId="6" priority="7"/>
  </conditionalFormatting>
  <conditionalFormatting sqref="G854">
    <cfRule type="duplicateValues" dxfId="5" priority="6"/>
  </conditionalFormatting>
  <conditionalFormatting sqref="G855">
    <cfRule type="duplicateValues" dxfId="4" priority="5"/>
  </conditionalFormatting>
  <conditionalFormatting sqref="G856">
    <cfRule type="duplicateValues" dxfId="3" priority="4"/>
  </conditionalFormatting>
  <conditionalFormatting sqref="G857">
    <cfRule type="duplicateValues" dxfId="2" priority="3"/>
  </conditionalFormatting>
  <conditionalFormatting sqref="G860">
    <cfRule type="duplicateValues" dxfId="1" priority="2"/>
  </conditionalFormatting>
  <conditionalFormatting sqref="G863">
    <cfRule type="duplicateValues" dxfId="0" priority="1"/>
  </conditionalFormatting>
  <pageMargins left="0.11811023622047245" right="0.11811023622047245" top="0.15748031496062992" bottom="0.15748031496062992" header="0.31496062992125984" footer="0.31496062992125984"/>
  <pageSetup scale="28" orientation="portrait" r:id="rId1"/>
  <rowBreaks count="8" manualBreakCount="8">
    <brk id="86" max="13" man="1"/>
    <brk id="201" max="13" man="1"/>
    <brk id="297" max="13" man="1"/>
    <brk id="394" max="13" man="1"/>
    <brk id="488" max="13" man="1"/>
    <brk id="581" max="13" man="1"/>
    <brk id="684" max="13" man="1"/>
    <brk id="778"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A1:M63"/>
  <sheetViews>
    <sheetView showGridLines="0" view="pageBreakPreview" topLeftCell="B52" zoomScale="87" zoomScaleNormal="100" zoomScaleSheetLayoutView="87" zoomScalePageLayoutView="91" workbookViewId="0">
      <selection activeCell="E4" sqref="E4"/>
    </sheetView>
  </sheetViews>
  <sheetFormatPr baseColWidth="10" defaultColWidth="11.42578125" defaultRowHeight="16.5"/>
  <cols>
    <col min="1" max="2" width="3.42578125" style="1" customWidth="1"/>
    <col min="3" max="3" width="7.5703125" style="1" customWidth="1"/>
    <col min="4" max="4" width="15.42578125" style="1" customWidth="1"/>
    <col min="5" max="5" width="16.140625" style="2" customWidth="1"/>
    <col min="6" max="6" width="17.42578125" style="1" customWidth="1"/>
    <col min="7" max="7" width="73.42578125" style="1" customWidth="1"/>
    <col min="8" max="8" width="8.5703125" style="1" customWidth="1"/>
    <col min="9" max="9" width="18.5703125" style="1" customWidth="1"/>
    <col min="10" max="10" width="23.5703125" style="1" customWidth="1"/>
    <col min="11" max="11" width="30" style="1" customWidth="1"/>
    <col min="12" max="12" width="3.42578125" style="1" customWidth="1"/>
    <col min="13" max="13" width="2.5703125" style="1" customWidth="1"/>
    <col min="14" max="16384" width="11.42578125" style="1"/>
  </cols>
  <sheetData>
    <row r="1" spans="1:13" ht="17.25" thickBot="1">
      <c r="A1" s="5"/>
      <c r="B1" s="5"/>
      <c r="C1" s="5"/>
      <c r="D1" s="5"/>
      <c r="E1" s="6"/>
      <c r="F1" s="5"/>
      <c r="G1" s="5"/>
      <c r="H1" s="5"/>
      <c r="I1" s="5"/>
      <c r="J1" s="5"/>
      <c r="K1" s="5"/>
      <c r="L1" s="5"/>
      <c r="M1" s="5"/>
    </row>
    <row r="2" spans="1:13" ht="17.25" thickTop="1">
      <c r="A2" s="5"/>
      <c r="B2" s="7"/>
      <c r="C2" s="225"/>
      <c r="D2" s="225"/>
      <c r="E2" s="226"/>
      <c r="F2" s="225"/>
      <c r="G2" s="225"/>
      <c r="H2" s="225"/>
      <c r="I2" s="225"/>
      <c r="J2" s="225"/>
      <c r="K2" s="225"/>
      <c r="L2" s="8"/>
      <c r="M2" s="5"/>
    </row>
    <row r="3" spans="1:13" ht="26.25" customHeight="1">
      <c r="A3" s="5"/>
      <c r="B3" s="9"/>
      <c r="C3" s="415" t="s">
        <v>96</v>
      </c>
      <c r="D3" s="449"/>
      <c r="E3" s="449"/>
      <c r="F3" s="449"/>
      <c r="G3" s="5"/>
      <c r="H3" s="5"/>
      <c r="I3" s="5"/>
      <c r="J3" s="5"/>
      <c r="K3" s="5"/>
      <c r="L3" s="10"/>
      <c r="M3" s="5"/>
    </row>
    <row r="4" spans="1:13">
      <c r="A4" s="5"/>
      <c r="B4" s="9"/>
      <c r="C4" s="201" t="s">
        <v>0</v>
      </c>
      <c r="D4" s="202" t="s">
        <v>97</v>
      </c>
      <c r="E4" s="201" t="s">
        <v>1</v>
      </c>
      <c r="F4" s="202">
        <v>1</v>
      </c>
      <c r="G4" s="5"/>
      <c r="H4" s="5"/>
      <c r="I4" s="5"/>
      <c r="J4" s="5"/>
      <c r="K4" s="5"/>
      <c r="L4" s="10"/>
      <c r="M4" s="5"/>
    </row>
    <row r="5" spans="1:13">
      <c r="A5" s="5"/>
      <c r="B5" s="9"/>
      <c r="C5" s="452" t="s">
        <v>29</v>
      </c>
      <c r="D5" s="452"/>
      <c r="E5" s="452"/>
      <c r="F5" s="452"/>
      <c r="G5" s="452"/>
      <c r="H5" s="452"/>
      <c r="I5" s="452"/>
      <c r="J5" s="452"/>
      <c r="K5" s="452"/>
      <c r="L5" s="10"/>
      <c r="M5" s="5"/>
    </row>
    <row r="6" spans="1:13" ht="17.25" thickBot="1">
      <c r="A6" s="5"/>
      <c r="B6" s="9"/>
      <c r="C6" s="453" t="s">
        <v>30</v>
      </c>
      <c r="D6" s="453"/>
      <c r="E6" s="453"/>
      <c r="F6" s="453"/>
      <c r="G6" s="453"/>
      <c r="H6" s="453"/>
      <c r="I6" s="453"/>
      <c r="J6" s="453"/>
      <c r="K6" s="453"/>
      <c r="L6" s="10"/>
      <c r="M6" s="5"/>
    </row>
    <row r="7" spans="1:13" s="20" customFormat="1" ht="16.5" customHeight="1">
      <c r="A7" s="19"/>
      <c r="B7" s="217"/>
      <c r="C7" s="454" t="s">
        <v>85</v>
      </c>
      <c r="D7" s="455"/>
      <c r="E7" s="455"/>
      <c r="F7" s="455"/>
      <c r="G7" s="455"/>
      <c r="H7" s="455"/>
      <c r="I7" s="455"/>
      <c r="J7" s="455"/>
      <c r="K7" s="456"/>
      <c r="L7" s="21"/>
      <c r="M7" s="19"/>
    </row>
    <row r="8" spans="1:13" ht="33.75" customHeight="1" thickBot="1">
      <c r="A8" s="5"/>
      <c r="B8" s="218"/>
      <c r="C8" s="457"/>
      <c r="D8" s="458"/>
      <c r="E8" s="458"/>
      <c r="F8" s="458"/>
      <c r="G8" s="458"/>
      <c r="H8" s="458"/>
      <c r="I8" s="458"/>
      <c r="J8" s="458"/>
      <c r="K8" s="459"/>
      <c r="L8" s="10"/>
      <c r="M8" s="5"/>
    </row>
    <row r="9" spans="1:13" ht="34.5" customHeight="1">
      <c r="A9" s="5"/>
      <c r="B9" s="218"/>
      <c r="C9" s="460" t="s">
        <v>86</v>
      </c>
      <c r="D9" s="461"/>
      <c r="E9" s="461"/>
      <c r="F9" s="461"/>
      <c r="G9" s="461"/>
      <c r="H9" s="461"/>
      <c r="I9" s="461"/>
      <c r="J9" s="461"/>
      <c r="K9" s="462"/>
      <c r="L9" s="10"/>
      <c r="M9" s="5"/>
    </row>
    <row r="10" spans="1:13" ht="30" customHeight="1" thickBot="1">
      <c r="A10" s="5"/>
      <c r="B10" s="218"/>
      <c r="C10" s="463"/>
      <c r="D10" s="463"/>
      <c r="E10" s="463"/>
      <c r="F10" s="463"/>
      <c r="G10" s="463"/>
      <c r="H10" s="463"/>
      <c r="I10" s="463"/>
      <c r="J10" s="463"/>
      <c r="K10" s="464"/>
      <c r="L10" s="10"/>
      <c r="M10" s="5"/>
    </row>
    <row r="11" spans="1:13" ht="30" customHeight="1">
      <c r="A11" s="5"/>
      <c r="B11" s="9"/>
      <c r="C11" s="435" t="s">
        <v>2</v>
      </c>
      <c r="D11" s="429" t="s">
        <v>3</v>
      </c>
      <c r="E11" s="410" t="s">
        <v>4</v>
      </c>
      <c r="F11" s="410"/>
      <c r="G11" s="435" t="s">
        <v>5</v>
      </c>
      <c r="H11" s="429" t="s">
        <v>6</v>
      </c>
      <c r="I11" s="429" t="s">
        <v>7</v>
      </c>
      <c r="J11" s="431" t="s">
        <v>8</v>
      </c>
      <c r="K11" s="433" t="s">
        <v>9</v>
      </c>
      <c r="L11" s="10"/>
      <c r="M11" s="5"/>
    </row>
    <row r="12" spans="1:13" ht="30" customHeight="1" thickBot="1">
      <c r="A12" s="5"/>
      <c r="B12" s="9"/>
      <c r="C12" s="436"/>
      <c r="D12" s="430"/>
      <c r="E12" s="129" t="s">
        <v>10</v>
      </c>
      <c r="F12" s="129" t="s">
        <v>11</v>
      </c>
      <c r="G12" s="436"/>
      <c r="H12" s="430"/>
      <c r="I12" s="430"/>
      <c r="J12" s="432"/>
      <c r="K12" s="434"/>
      <c r="L12" s="10"/>
      <c r="M12" s="5"/>
    </row>
    <row r="13" spans="1:13" ht="30" customHeight="1" thickBot="1">
      <c r="A13" s="5"/>
      <c r="B13" s="9"/>
      <c r="C13" s="130"/>
      <c r="D13" s="131"/>
      <c r="E13" s="131"/>
      <c r="F13" s="131"/>
      <c r="G13" s="131"/>
      <c r="H13" s="131"/>
      <c r="I13" s="131"/>
      <c r="J13" s="131"/>
      <c r="K13" s="132"/>
      <c r="L13" s="10"/>
      <c r="M13" s="5"/>
    </row>
    <row r="14" spans="1:13" ht="30" customHeight="1">
      <c r="A14" s="5"/>
      <c r="B14" s="9"/>
      <c r="C14" s="133"/>
      <c r="D14" s="134"/>
      <c r="E14" s="134"/>
      <c r="F14" s="134"/>
      <c r="G14" s="135"/>
      <c r="H14" s="134"/>
      <c r="I14" s="136"/>
      <c r="J14" s="137"/>
      <c r="K14" s="138"/>
      <c r="L14" s="10"/>
      <c r="M14" s="5"/>
    </row>
    <row r="15" spans="1:13" ht="30" customHeight="1" thickBot="1">
      <c r="A15" s="5"/>
      <c r="B15" s="9"/>
      <c r="C15" s="139" t="s">
        <v>12</v>
      </c>
      <c r="D15" s="140"/>
      <c r="E15" s="140"/>
      <c r="F15" s="140"/>
      <c r="G15" s="141"/>
      <c r="H15" s="140"/>
      <c r="I15" s="136"/>
      <c r="J15" s="142"/>
      <c r="K15" s="143"/>
      <c r="L15" s="10"/>
      <c r="M15" s="5"/>
    </row>
    <row r="16" spans="1:13" ht="30" customHeight="1" thickBot="1">
      <c r="A16" s="5"/>
      <c r="B16" s="9"/>
      <c r="C16" s="130"/>
      <c r="D16" s="131"/>
      <c r="E16" s="131"/>
      <c r="F16" s="131"/>
      <c r="G16" s="131"/>
      <c r="H16" s="131"/>
      <c r="I16" s="131"/>
      <c r="J16" s="131"/>
      <c r="K16" s="132"/>
      <c r="L16" s="10"/>
      <c r="M16" s="5"/>
    </row>
    <row r="17" spans="1:13" ht="30" customHeight="1">
      <c r="A17" s="5"/>
      <c r="B17" s="9"/>
      <c r="C17" s="133"/>
      <c r="D17" s="134"/>
      <c r="E17" s="134"/>
      <c r="F17" s="134"/>
      <c r="G17" s="144"/>
      <c r="H17" s="134"/>
      <c r="I17" s="136"/>
      <c r="J17" s="137"/>
      <c r="K17" s="145"/>
      <c r="L17" s="10"/>
      <c r="M17" s="5"/>
    </row>
    <row r="18" spans="1:13" ht="30" customHeight="1">
      <c r="A18" s="5"/>
      <c r="B18" s="9"/>
      <c r="C18" s="133"/>
      <c r="D18" s="134"/>
      <c r="E18" s="134"/>
      <c r="F18" s="134"/>
      <c r="G18" s="144"/>
      <c r="H18" s="134"/>
      <c r="I18" s="136"/>
      <c r="J18" s="137"/>
      <c r="K18" s="145"/>
      <c r="L18" s="10"/>
      <c r="M18" s="5"/>
    </row>
    <row r="19" spans="1:13" s="5" customFormat="1" ht="30" customHeight="1">
      <c r="B19" s="9"/>
      <c r="C19" s="133"/>
      <c r="D19" s="146"/>
      <c r="E19" s="146"/>
      <c r="F19" s="146"/>
      <c r="G19" s="147"/>
      <c r="H19" s="146"/>
      <c r="I19" s="136"/>
      <c r="J19" s="137"/>
      <c r="K19" s="145"/>
      <c r="L19" s="10"/>
    </row>
    <row r="20" spans="1:13" ht="30" customHeight="1">
      <c r="B20" s="16"/>
      <c r="C20" s="133"/>
      <c r="D20" s="134"/>
      <c r="E20" s="134"/>
      <c r="F20" s="134"/>
      <c r="G20" s="144"/>
      <c r="H20" s="134"/>
      <c r="I20" s="136"/>
      <c r="J20" s="137"/>
      <c r="K20" s="145"/>
      <c r="L20" s="17"/>
    </row>
    <row r="21" spans="1:13" ht="30" customHeight="1" thickBot="1">
      <c r="A21" s="5"/>
      <c r="B21" s="9"/>
      <c r="C21" s="139" t="s">
        <v>12</v>
      </c>
      <c r="D21" s="148"/>
      <c r="E21" s="149"/>
      <c r="F21" s="148"/>
      <c r="G21" s="148"/>
      <c r="H21" s="148"/>
      <c r="I21" s="136"/>
      <c r="J21" s="148"/>
      <c r="K21" s="143"/>
      <c r="L21" s="10"/>
      <c r="M21" s="5"/>
    </row>
    <row r="22" spans="1:13" ht="30" customHeight="1" thickBot="1">
      <c r="A22" s="5"/>
      <c r="B22" s="9"/>
      <c r="C22" s="130"/>
      <c r="D22" s="131"/>
      <c r="E22" s="131"/>
      <c r="F22" s="131"/>
      <c r="G22" s="131"/>
      <c r="H22" s="131"/>
      <c r="I22" s="131"/>
      <c r="J22" s="131"/>
      <c r="K22" s="132"/>
      <c r="L22" s="10"/>
      <c r="M22" s="5"/>
    </row>
    <row r="23" spans="1:13" ht="30" customHeight="1">
      <c r="A23" s="5"/>
      <c r="B23" s="9"/>
      <c r="C23" s="133"/>
      <c r="D23" s="150"/>
      <c r="E23" s="150"/>
      <c r="F23" s="150"/>
      <c r="G23" s="151"/>
      <c r="H23" s="150"/>
      <c r="I23" s="136"/>
      <c r="J23" s="137"/>
      <c r="K23" s="145"/>
      <c r="L23" s="10"/>
      <c r="M23" s="5"/>
    </row>
    <row r="24" spans="1:13" ht="30" customHeight="1">
      <c r="A24" s="5"/>
      <c r="B24" s="9"/>
      <c r="C24" s="133"/>
      <c r="D24" s="152"/>
      <c r="E24" s="152"/>
      <c r="F24" s="152"/>
      <c r="G24" s="151"/>
      <c r="H24" s="150"/>
      <c r="I24" s="136"/>
      <c r="J24" s="137"/>
      <c r="K24" s="145"/>
      <c r="L24" s="10"/>
      <c r="M24" s="5"/>
    </row>
    <row r="25" spans="1:13" ht="30" customHeight="1">
      <c r="A25" s="5"/>
      <c r="B25" s="9"/>
      <c r="C25" s="133"/>
      <c r="D25" s="150"/>
      <c r="E25" s="150"/>
      <c r="F25" s="150"/>
      <c r="G25" s="151"/>
      <c r="H25" s="150"/>
      <c r="I25" s="136"/>
      <c r="J25" s="137"/>
      <c r="K25" s="145"/>
      <c r="L25" s="10"/>
      <c r="M25" s="5"/>
    </row>
    <row r="26" spans="1:13" s="5" customFormat="1" ht="30" customHeight="1">
      <c r="B26" s="9"/>
      <c r="C26" s="133"/>
      <c r="D26" s="146"/>
      <c r="E26" s="146"/>
      <c r="F26" s="146"/>
      <c r="G26" s="153"/>
      <c r="H26" s="146"/>
      <c r="I26" s="136"/>
      <c r="J26" s="137"/>
      <c r="K26" s="145"/>
      <c r="L26" s="10"/>
    </row>
    <row r="27" spans="1:13" ht="30" customHeight="1">
      <c r="A27" s="5"/>
      <c r="B27" s="9"/>
      <c r="C27" s="133"/>
      <c r="D27" s="150"/>
      <c r="E27" s="150"/>
      <c r="F27" s="150"/>
      <c r="G27" s="151"/>
      <c r="H27" s="150"/>
      <c r="I27" s="136"/>
      <c r="J27" s="154"/>
      <c r="K27" s="145"/>
      <c r="L27" s="10"/>
      <c r="M27" s="5"/>
    </row>
    <row r="28" spans="1:13" s="5" customFormat="1" ht="30" customHeight="1">
      <c r="B28" s="9"/>
      <c r="C28" s="155"/>
      <c r="D28" s="146"/>
      <c r="E28" s="146"/>
      <c r="F28" s="146"/>
      <c r="G28" s="153"/>
      <c r="H28" s="146"/>
      <c r="I28" s="136"/>
      <c r="J28" s="154"/>
      <c r="K28" s="145"/>
      <c r="L28" s="10"/>
    </row>
    <row r="29" spans="1:13" ht="30" customHeight="1">
      <c r="A29" s="5"/>
      <c r="B29" s="9"/>
      <c r="C29" s="133"/>
      <c r="D29" s="150"/>
      <c r="E29" s="134"/>
      <c r="F29" s="150"/>
      <c r="G29" s="151"/>
      <c r="H29" s="150"/>
      <c r="I29" s="136"/>
      <c r="J29" s="137"/>
      <c r="K29" s="145"/>
      <c r="L29" s="10"/>
      <c r="M29" s="5"/>
    </row>
    <row r="30" spans="1:13" ht="30" customHeight="1">
      <c r="A30" s="5"/>
      <c r="B30" s="9"/>
      <c r="C30" s="133"/>
      <c r="D30" s="150"/>
      <c r="E30" s="150"/>
      <c r="F30" s="150"/>
      <c r="G30" s="151"/>
      <c r="H30" s="156"/>
      <c r="I30" s="136"/>
      <c r="J30" s="137"/>
      <c r="K30" s="145"/>
      <c r="L30" s="10"/>
      <c r="M30" s="5"/>
    </row>
    <row r="31" spans="1:13" ht="30" customHeight="1" thickBot="1">
      <c r="A31" s="5"/>
      <c r="B31" s="9"/>
      <c r="C31" s="157" t="s">
        <v>12</v>
      </c>
      <c r="D31" s="158"/>
      <c r="E31" s="158"/>
      <c r="F31" s="158"/>
      <c r="G31" s="159"/>
      <c r="H31" s="158"/>
      <c r="I31" s="136"/>
      <c r="J31" s="160"/>
      <c r="K31" s="161"/>
      <c r="L31" s="10"/>
      <c r="M31" s="5"/>
    </row>
    <row r="32" spans="1:13" ht="30" customHeight="1" thickBot="1">
      <c r="A32" s="5"/>
      <c r="B32" s="9"/>
      <c r="C32" s="130"/>
      <c r="D32" s="131"/>
      <c r="E32" s="131"/>
      <c r="F32" s="131"/>
      <c r="G32" s="131"/>
      <c r="H32" s="131"/>
      <c r="I32" s="131"/>
      <c r="J32" s="131"/>
      <c r="K32" s="132"/>
      <c r="L32" s="10"/>
      <c r="M32" s="5"/>
    </row>
    <row r="33" spans="1:13" ht="30" customHeight="1">
      <c r="A33" s="5"/>
      <c r="B33" s="9"/>
      <c r="C33" s="133"/>
      <c r="D33" s="150"/>
      <c r="E33" s="150"/>
      <c r="F33" s="150"/>
      <c r="G33" s="151"/>
      <c r="H33" s="150"/>
      <c r="I33" s="136"/>
      <c r="J33" s="137"/>
      <c r="K33" s="145"/>
      <c r="L33" s="10"/>
      <c r="M33" s="5"/>
    </row>
    <row r="34" spans="1:13" ht="30" customHeight="1">
      <c r="A34" s="5"/>
      <c r="B34" s="9"/>
      <c r="C34" s="133"/>
      <c r="D34" s="150"/>
      <c r="E34" s="150"/>
      <c r="F34" s="150"/>
      <c r="G34" s="151"/>
      <c r="H34" s="150"/>
      <c r="I34" s="136"/>
      <c r="J34" s="137"/>
      <c r="K34" s="145"/>
      <c r="L34" s="10"/>
      <c r="M34" s="5"/>
    </row>
    <row r="35" spans="1:13" ht="30" customHeight="1">
      <c r="A35" s="5"/>
      <c r="B35" s="9"/>
      <c r="C35" s="162"/>
      <c r="D35" s="150"/>
      <c r="E35" s="150"/>
      <c r="F35" s="150"/>
      <c r="G35" s="151"/>
      <c r="H35" s="150"/>
      <c r="I35" s="136"/>
      <c r="J35" s="137"/>
      <c r="K35" s="145"/>
      <c r="L35" s="10"/>
      <c r="M35" s="5"/>
    </row>
    <row r="36" spans="1:13" ht="30" customHeight="1" thickBot="1">
      <c r="A36" s="5"/>
      <c r="B36" s="9"/>
      <c r="C36" s="139" t="s">
        <v>12</v>
      </c>
      <c r="D36" s="163"/>
      <c r="E36" s="163"/>
      <c r="F36" s="163"/>
      <c r="G36" s="164"/>
      <c r="H36" s="165"/>
      <c r="I36" s="136"/>
      <c r="J36" s="142"/>
      <c r="K36" s="143"/>
      <c r="L36" s="10"/>
      <c r="M36" s="5"/>
    </row>
    <row r="37" spans="1:13" ht="30" customHeight="1" thickBot="1">
      <c r="A37" s="5"/>
      <c r="B37" s="9"/>
      <c r="C37" s="130"/>
      <c r="D37" s="131"/>
      <c r="E37" s="131"/>
      <c r="F37" s="131"/>
      <c r="G37" s="131"/>
      <c r="H37" s="131"/>
      <c r="I37" s="131"/>
      <c r="J37" s="131"/>
      <c r="K37" s="132"/>
      <c r="L37" s="10"/>
      <c r="M37" s="5"/>
    </row>
    <row r="38" spans="1:13" ht="30" customHeight="1">
      <c r="A38" s="5"/>
      <c r="B38" s="9"/>
      <c r="C38" s="133"/>
      <c r="D38" s="150"/>
      <c r="E38" s="150"/>
      <c r="F38" s="150"/>
      <c r="G38" s="151"/>
      <c r="H38" s="150"/>
      <c r="I38" s="136"/>
      <c r="J38" s="137"/>
      <c r="K38" s="145"/>
      <c r="L38" s="10"/>
      <c r="M38" s="5"/>
    </row>
    <row r="39" spans="1:13" ht="30" customHeight="1" thickBot="1">
      <c r="A39" s="5"/>
      <c r="B39" s="9"/>
      <c r="C39" s="139" t="s">
        <v>12</v>
      </c>
      <c r="D39" s="163"/>
      <c r="E39" s="163"/>
      <c r="F39" s="163"/>
      <c r="G39" s="166"/>
      <c r="H39" s="165"/>
      <c r="I39" s="136"/>
      <c r="J39" s="142"/>
      <c r="K39" s="143"/>
      <c r="L39" s="10"/>
      <c r="M39" s="5"/>
    </row>
    <row r="40" spans="1:13" s="3" customFormat="1" ht="30" customHeight="1" thickBot="1">
      <c r="A40" s="11"/>
      <c r="B40" s="12"/>
      <c r="C40" s="465" t="s">
        <v>13</v>
      </c>
      <c r="D40" s="466"/>
      <c r="E40" s="466"/>
      <c r="F40" s="466"/>
      <c r="G40" s="466"/>
      <c r="H40" s="466"/>
      <c r="I40" s="466"/>
      <c r="J40" s="467"/>
      <c r="K40" s="167"/>
      <c r="L40" s="13"/>
      <c r="M40" s="11"/>
    </row>
    <row r="41" spans="1:13" s="3" customFormat="1" thickBot="1">
      <c r="A41" s="11"/>
      <c r="B41" s="12"/>
      <c r="C41" s="168"/>
      <c r="D41" s="168"/>
      <c r="E41" s="168"/>
      <c r="F41" s="168"/>
      <c r="G41" s="168"/>
      <c r="H41" s="168"/>
      <c r="I41" s="168"/>
      <c r="J41" s="168"/>
      <c r="K41" s="169"/>
      <c r="L41" s="13"/>
      <c r="M41" s="11"/>
    </row>
    <row r="42" spans="1:13" s="3" customFormat="1" ht="30" customHeight="1">
      <c r="A42" s="11"/>
      <c r="B42" s="12"/>
      <c r="C42" s="170"/>
      <c r="D42" s="171"/>
      <c r="E42" s="170"/>
      <c r="F42" s="170"/>
      <c r="G42" s="445"/>
      <c r="H42" s="446"/>
      <c r="I42" s="447"/>
      <c r="J42" s="172"/>
      <c r="K42" s="173"/>
      <c r="L42" s="13"/>
      <c r="M42" s="11"/>
    </row>
    <row r="43" spans="1:13" s="3" customFormat="1" ht="30" customHeight="1">
      <c r="A43" s="11"/>
      <c r="B43" s="12"/>
      <c r="C43" s="170"/>
      <c r="D43" s="171"/>
      <c r="E43" s="170"/>
      <c r="F43" s="170"/>
      <c r="G43" s="174"/>
      <c r="H43" s="175"/>
      <c r="I43" s="176"/>
      <c r="J43" s="177"/>
      <c r="K43" s="178"/>
      <c r="L43" s="13"/>
      <c r="M43" s="11"/>
    </row>
    <row r="44" spans="1:13" s="3" customFormat="1" ht="30" customHeight="1">
      <c r="A44" s="11"/>
      <c r="B44" s="12"/>
      <c r="C44" s="170"/>
      <c r="D44" s="179"/>
      <c r="E44" s="179"/>
      <c r="F44" s="179"/>
      <c r="G44" s="174"/>
      <c r="H44" s="180"/>
      <c r="I44" s="181"/>
      <c r="J44" s="182"/>
      <c r="K44" s="178"/>
      <c r="L44" s="13"/>
      <c r="M44" s="11"/>
    </row>
    <row r="45" spans="1:13" s="3" customFormat="1" ht="30" customHeight="1">
      <c r="A45" s="11"/>
      <c r="B45" s="12"/>
      <c r="C45" s="170"/>
      <c r="D45" s="179"/>
      <c r="E45" s="179"/>
      <c r="F45" s="179"/>
      <c r="G45" s="183" t="s">
        <v>14</v>
      </c>
      <c r="H45" s="180"/>
      <c r="I45" s="181"/>
      <c r="J45" s="182"/>
      <c r="K45" s="184"/>
      <c r="L45" s="13"/>
      <c r="M45" s="11"/>
    </row>
    <row r="46" spans="1:13" s="3" customFormat="1" ht="30" customHeight="1">
      <c r="A46" s="11"/>
      <c r="B46" s="12"/>
      <c r="C46" s="170"/>
      <c r="D46" s="171"/>
      <c r="E46" s="170"/>
      <c r="F46" s="170"/>
      <c r="G46" s="185"/>
      <c r="H46" s="180"/>
      <c r="I46" s="181"/>
      <c r="J46" s="186"/>
      <c r="K46" s="178"/>
      <c r="L46" s="13"/>
      <c r="M46" s="11"/>
    </row>
    <row r="47" spans="1:13" s="3" customFormat="1" ht="30" customHeight="1">
      <c r="A47" s="11"/>
      <c r="B47" s="12"/>
      <c r="C47" s="170"/>
      <c r="D47" s="171"/>
      <c r="E47" s="170"/>
      <c r="F47" s="170"/>
      <c r="G47" s="185"/>
      <c r="H47" s="180"/>
      <c r="I47" s="181"/>
      <c r="J47" s="186"/>
      <c r="K47" s="178"/>
      <c r="L47" s="13"/>
      <c r="M47" s="11"/>
    </row>
    <row r="48" spans="1:13" s="3" customFormat="1" ht="30" customHeight="1" thickBot="1">
      <c r="A48" s="11"/>
      <c r="B48" s="12"/>
      <c r="C48" s="170"/>
      <c r="D48" s="171"/>
      <c r="E48" s="170"/>
      <c r="F48" s="170"/>
      <c r="G48" s="198"/>
      <c r="H48" s="180"/>
      <c r="I48" s="181"/>
      <c r="J48" s="186"/>
      <c r="K48" s="184"/>
      <c r="L48" s="13"/>
      <c r="M48" s="11"/>
    </row>
    <row r="49" spans="1:13" s="3" customFormat="1" ht="30" customHeight="1" thickBot="1">
      <c r="A49" s="11"/>
      <c r="B49" s="12"/>
      <c r="C49" s="170"/>
      <c r="D49" s="171"/>
      <c r="E49" s="170"/>
      <c r="F49" s="170"/>
      <c r="G49" s="187" t="s">
        <v>15</v>
      </c>
      <c r="H49" s="188"/>
      <c r="I49" s="189"/>
      <c r="J49" s="190"/>
      <c r="K49" s="167"/>
      <c r="L49" s="13"/>
      <c r="M49" s="11"/>
    </row>
    <row r="50" spans="1:13" s="3" customFormat="1" thickBot="1">
      <c r="A50" s="11"/>
      <c r="B50" s="12"/>
      <c r="C50" s="170"/>
      <c r="D50" s="171"/>
      <c r="E50" s="171"/>
      <c r="F50" s="171"/>
      <c r="G50" s="170"/>
      <c r="H50" s="170"/>
      <c r="I50" s="191"/>
      <c r="J50" s="192"/>
      <c r="K50" s="193"/>
      <c r="L50" s="13"/>
      <c r="M50" s="11"/>
    </row>
    <row r="51" spans="1:13" s="3" customFormat="1" ht="15.75">
      <c r="A51" s="11"/>
      <c r="B51" s="12"/>
      <c r="C51" s="194"/>
      <c r="D51" s="450"/>
      <c r="E51" s="450"/>
      <c r="F51" s="450"/>
      <c r="G51" s="450"/>
      <c r="H51" s="450"/>
      <c r="I51" s="450"/>
      <c r="J51" s="450"/>
      <c r="K51" s="451"/>
      <c r="L51" s="14"/>
      <c r="M51" s="11"/>
    </row>
    <row r="52" spans="1:13" s="3" customFormat="1" ht="46.5" customHeight="1">
      <c r="A52" s="11"/>
      <c r="B52" s="12"/>
      <c r="C52" s="439" t="s">
        <v>16</v>
      </c>
      <c r="D52" s="440"/>
      <c r="E52" s="440"/>
      <c r="F52" s="440"/>
      <c r="G52" s="440"/>
      <c r="H52" s="448" t="s">
        <v>5</v>
      </c>
      <c r="I52" s="448"/>
      <c r="J52" s="448"/>
      <c r="K52" s="195" t="s">
        <v>18</v>
      </c>
      <c r="L52" s="15"/>
      <c r="M52" s="11"/>
    </row>
    <row r="53" spans="1:13" s="3" customFormat="1" ht="32.25" customHeight="1">
      <c r="A53" s="11"/>
      <c r="B53" s="12"/>
      <c r="C53" s="439" t="s">
        <v>31</v>
      </c>
      <c r="D53" s="440"/>
      <c r="E53" s="440"/>
      <c r="F53" s="440"/>
      <c r="G53" s="440"/>
      <c r="H53" s="444" t="s">
        <v>20</v>
      </c>
      <c r="I53" s="444"/>
      <c r="J53" s="196" t="s">
        <v>21</v>
      </c>
      <c r="K53" s="197" t="s">
        <v>32</v>
      </c>
      <c r="L53" s="213"/>
      <c r="M53" s="11"/>
    </row>
    <row r="54" spans="1:13" s="3" customFormat="1" ht="30" customHeight="1">
      <c r="A54" s="11"/>
      <c r="B54" s="12"/>
      <c r="C54" s="439" t="s">
        <v>22</v>
      </c>
      <c r="D54" s="440"/>
      <c r="E54" s="440"/>
      <c r="F54" s="440"/>
      <c r="G54" s="440"/>
      <c r="H54" s="441" t="s">
        <v>23</v>
      </c>
      <c r="I54" s="442"/>
      <c r="J54" s="196" t="s">
        <v>24</v>
      </c>
      <c r="K54" s="197" t="s">
        <v>32</v>
      </c>
      <c r="L54" s="15"/>
      <c r="M54" s="11"/>
    </row>
    <row r="55" spans="1:13" s="4" customFormat="1" ht="58.5" customHeight="1">
      <c r="A55" s="11"/>
      <c r="B55" s="12"/>
      <c r="C55" s="207"/>
      <c r="D55" s="208"/>
      <c r="E55" s="208"/>
      <c r="F55" s="208"/>
      <c r="G55" s="209"/>
      <c r="H55" s="443" t="s">
        <v>25</v>
      </c>
      <c r="I55" s="444"/>
      <c r="J55" s="196" t="s">
        <v>26</v>
      </c>
      <c r="K55" s="197" t="s">
        <v>32</v>
      </c>
      <c r="L55" s="13"/>
      <c r="M55" s="11"/>
    </row>
    <row r="56" spans="1:13" ht="57.75" customHeight="1">
      <c r="A56" s="5"/>
      <c r="B56" s="9"/>
      <c r="C56" s="210"/>
      <c r="D56" s="211"/>
      <c r="E56" s="211"/>
      <c r="F56" s="211"/>
      <c r="G56" s="212"/>
      <c r="H56" s="444" t="s">
        <v>27</v>
      </c>
      <c r="I56" s="444"/>
      <c r="J56" s="196" t="s">
        <v>28</v>
      </c>
      <c r="K56" s="197" t="s">
        <v>32</v>
      </c>
      <c r="L56" s="10"/>
      <c r="M56" s="5"/>
    </row>
    <row r="57" spans="1:13" ht="17.25" thickBot="1">
      <c r="A57" s="5"/>
      <c r="B57" s="9"/>
      <c r="C57" s="210"/>
      <c r="D57" s="215"/>
      <c r="E57" s="215"/>
      <c r="F57" s="211"/>
      <c r="G57" s="216"/>
      <c r="H57" s="437"/>
      <c r="I57" s="437"/>
      <c r="J57" s="437"/>
      <c r="K57" s="438"/>
      <c r="L57" s="10"/>
      <c r="M57" s="5"/>
    </row>
    <row r="58" spans="1:13" ht="47.25" customHeight="1">
      <c r="A58" s="5"/>
      <c r="B58" s="9"/>
      <c r="C58" s="214"/>
      <c r="D58" s="199"/>
      <c r="E58" s="199"/>
      <c r="F58" s="214"/>
      <c r="G58" s="199"/>
      <c r="H58" s="214"/>
      <c r="I58" s="214"/>
      <c r="J58" s="214"/>
      <c r="K58" s="214"/>
      <c r="L58" s="10"/>
      <c r="M58" s="5"/>
    </row>
    <row r="59" spans="1:13" ht="47.25" customHeight="1">
      <c r="A59" s="5"/>
      <c r="B59" s="9"/>
      <c r="C59" s="199"/>
      <c r="D59" s="199"/>
      <c r="E59" s="199"/>
      <c r="F59" s="199"/>
      <c r="G59" s="200" t="s">
        <v>93</v>
      </c>
      <c r="H59" s="199"/>
      <c r="I59" s="199"/>
      <c r="J59" s="199"/>
      <c r="K59" s="199"/>
      <c r="L59" s="10"/>
      <c r="M59" s="5"/>
    </row>
    <row r="60" spans="1:13" ht="17.25" thickBot="1">
      <c r="A60" s="5"/>
      <c r="B60" s="227"/>
      <c r="C60" s="228"/>
      <c r="D60" s="228"/>
      <c r="E60" s="229"/>
      <c r="F60" s="228"/>
      <c r="G60" s="230"/>
      <c r="H60" s="228"/>
      <c r="I60" s="228"/>
      <c r="J60" s="228"/>
      <c r="K60" s="228"/>
      <c r="L60" s="231"/>
      <c r="M60" s="5"/>
    </row>
    <row r="61" spans="1:13" ht="17.25" thickTop="1">
      <c r="A61" s="5"/>
      <c r="B61" s="5"/>
      <c r="C61" s="5"/>
      <c r="D61" s="5"/>
      <c r="E61" s="6"/>
      <c r="F61" s="5"/>
      <c r="G61" s="5"/>
      <c r="H61" s="5"/>
      <c r="I61" s="5"/>
      <c r="J61" s="5"/>
      <c r="K61" s="5"/>
      <c r="L61" s="5"/>
      <c r="M61" s="5"/>
    </row>
    <row r="63" spans="1:13">
      <c r="H63" s="22"/>
    </row>
  </sheetData>
  <mergeCells count="26">
    <mergeCell ref="C3:F3"/>
    <mergeCell ref="D51:K51"/>
    <mergeCell ref="C5:K5"/>
    <mergeCell ref="C6:K6"/>
    <mergeCell ref="C7:K8"/>
    <mergeCell ref="C9:K9"/>
    <mergeCell ref="C10:K10"/>
    <mergeCell ref="C11:C12"/>
    <mergeCell ref="D11:D12"/>
    <mergeCell ref="E11:F11"/>
    <mergeCell ref="G11:G12"/>
    <mergeCell ref="H11:H12"/>
    <mergeCell ref="I11:I12"/>
    <mergeCell ref="J11:J12"/>
    <mergeCell ref="K11:K12"/>
    <mergeCell ref="C40:J40"/>
    <mergeCell ref="G42:I42"/>
    <mergeCell ref="C52:G52"/>
    <mergeCell ref="H52:J52"/>
    <mergeCell ref="C53:G53"/>
    <mergeCell ref="H53:I53"/>
    <mergeCell ref="H57:K57"/>
    <mergeCell ref="C54:G54"/>
    <mergeCell ref="H54:I54"/>
    <mergeCell ref="H55:I55"/>
    <mergeCell ref="H56:I56"/>
  </mergeCells>
  <pageMargins left="0.11811023622047245" right="0.11811023622047245" top="0.15748031496062992" bottom="0.15748031496062992" header="0.31496062992125984" footer="0.31496062992125984"/>
  <pageSetup paperSize="9" scale="42"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1"/>
  <sheetViews>
    <sheetView showGridLines="0" view="pageBreakPreview" topLeftCell="A35" zoomScale="80" zoomScaleNormal="80" zoomScaleSheetLayoutView="80" workbookViewId="0">
      <selection activeCell="F89" sqref="F89"/>
    </sheetView>
  </sheetViews>
  <sheetFormatPr baseColWidth="10" defaultColWidth="11.42578125" defaultRowHeight="12.75"/>
  <cols>
    <col min="1" max="2" width="3.42578125" style="18" customWidth="1"/>
    <col min="3" max="3" width="12.42578125" style="18" customWidth="1"/>
    <col min="4" max="4" width="18" style="18" customWidth="1"/>
    <col min="5" max="11" width="11.42578125" style="18"/>
    <col min="12" max="12" width="17.42578125" style="18" customWidth="1"/>
    <col min="13" max="14" width="11.42578125" style="18"/>
    <col min="15" max="15" width="20" style="18" customWidth="1"/>
    <col min="16" max="17" width="3.42578125" style="18" customWidth="1"/>
    <col min="18" max="16384" width="11.42578125" style="18"/>
  </cols>
  <sheetData>
    <row r="1" spans="2:16" ht="13.5" thickBot="1"/>
    <row r="2" spans="2:16" ht="13.5" thickTop="1">
      <c r="B2" s="23"/>
      <c r="C2" s="24"/>
      <c r="D2" s="24"/>
      <c r="E2" s="24"/>
      <c r="F2" s="24"/>
      <c r="G2" s="24"/>
      <c r="H2" s="24"/>
      <c r="I2" s="24"/>
      <c r="J2" s="24"/>
      <c r="K2" s="24"/>
      <c r="L2" s="24"/>
      <c r="M2" s="24"/>
      <c r="N2" s="24"/>
      <c r="O2" s="24"/>
      <c r="P2" s="232"/>
    </row>
    <row r="3" spans="2:16" ht="36.75" customHeight="1">
      <c r="B3" s="25"/>
      <c r="C3" s="565" t="s">
        <v>95</v>
      </c>
      <c r="D3" s="566"/>
      <c r="E3" s="566"/>
      <c r="F3" s="566"/>
      <c r="P3" s="26"/>
    </row>
    <row r="4" spans="2:16">
      <c r="B4" s="25"/>
      <c r="C4" s="205" t="s">
        <v>0</v>
      </c>
      <c r="D4" s="233" t="s">
        <v>97</v>
      </c>
      <c r="E4" s="205" t="s">
        <v>1</v>
      </c>
      <c r="F4" s="206">
        <v>1</v>
      </c>
      <c r="P4" s="26"/>
    </row>
    <row r="5" spans="2:16">
      <c r="B5" s="25"/>
      <c r="C5" s="127"/>
      <c r="D5" s="128"/>
      <c r="E5" s="127"/>
      <c r="F5" s="128"/>
      <c r="P5" s="26"/>
    </row>
    <row r="6" spans="2:16" ht="48" customHeight="1">
      <c r="B6" s="25"/>
      <c r="C6" s="567" t="s">
        <v>87</v>
      </c>
      <c r="D6" s="567"/>
      <c r="E6" s="567"/>
      <c r="F6" s="567"/>
      <c r="G6" s="567"/>
      <c r="H6" s="567"/>
      <c r="I6" s="567"/>
      <c r="J6" s="567"/>
      <c r="K6" s="567"/>
      <c r="L6" s="567"/>
      <c r="M6" s="567"/>
      <c r="N6" s="567"/>
      <c r="O6" s="567"/>
      <c r="P6" s="27"/>
    </row>
    <row r="7" spans="2:16" ht="15" thickBot="1">
      <c r="B7" s="25"/>
      <c r="C7" s="52"/>
      <c r="D7" s="52"/>
      <c r="E7" s="52"/>
      <c r="F7" s="52"/>
      <c r="G7" s="52"/>
      <c r="H7" s="52"/>
      <c r="I7" s="52"/>
      <c r="J7" s="52"/>
      <c r="K7" s="52"/>
      <c r="L7" s="52"/>
      <c r="M7" s="52"/>
      <c r="N7" s="52"/>
      <c r="O7" s="52"/>
      <c r="P7" s="26"/>
    </row>
    <row r="8" spans="2:16" ht="15">
      <c r="B8" s="25"/>
      <c r="C8" s="524"/>
      <c r="D8" s="526"/>
      <c r="E8" s="527"/>
      <c r="F8" s="527"/>
      <c r="G8" s="527"/>
      <c r="H8" s="527"/>
      <c r="I8" s="527"/>
      <c r="J8" s="527"/>
      <c r="K8" s="528"/>
      <c r="L8" s="539"/>
      <c r="M8" s="540"/>
      <c r="N8" s="540"/>
      <c r="O8" s="541"/>
      <c r="P8" s="28"/>
    </row>
    <row r="9" spans="2:16" ht="15">
      <c r="B9" s="25"/>
      <c r="C9" s="525"/>
      <c r="D9" s="529" t="s">
        <v>33</v>
      </c>
      <c r="E9" s="530"/>
      <c r="F9" s="530"/>
      <c r="G9" s="530"/>
      <c r="H9" s="530"/>
      <c r="I9" s="530"/>
      <c r="J9" s="530"/>
      <c r="K9" s="531"/>
      <c r="L9" s="542"/>
      <c r="M9" s="543"/>
      <c r="N9" s="543"/>
      <c r="O9" s="544"/>
      <c r="P9" s="28"/>
    </row>
    <row r="10" spans="2:16" ht="15">
      <c r="B10" s="25"/>
      <c r="C10" s="525"/>
      <c r="D10" s="529"/>
      <c r="E10" s="530"/>
      <c r="F10" s="530"/>
      <c r="G10" s="530"/>
      <c r="H10" s="530"/>
      <c r="I10" s="530"/>
      <c r="J10" s="530"/>
      <c r="K10" s="531"/>
      <c r="L10" s="532" t="s">
        <v>34</v>
      </c>
      <c r="M10" s="545"/>
      <c r="N10" s="546"/>
      <c r="O10" s="547"/>
      <c r="P10" s="28"/>
    </row>
    <row r="11" spans="2:16" ht="15">
      <c r="B11" s="25"/>
      <c r="C11" s="525"/>
      <c r="D11" s="529" t="s">
        <v>35</v>
      </c>
      <c r="E11" s="530"/>
      <c r="F11" s="530"/>
      <c r="G11" s="530"/>
      <c r="H11" s="530"/>
      <c r="I11" s="530"/>
      <c r="J11" s="530"/>
      <c r="K11" s="531"/>
      <c r="L11" s="533"/>
      <c r="M11" s="548"/>
      <c r="N11" s="549"/>
      <c r="O11" s="550"/>
      <c r="P11" s="29"/>
    </row>
    <row r="12" spans="2:16" ht="12.75" customHeight="1">
      <c r="B12" s="25"/>
      <c r="C12" s="525"/>
      <c r="D12" s="568"/>
      <c r="E12" s="569"/>
      <c r="F12" s="569"/>
      <c r="G12" s="569"/>
      <c r="H12" s="569"/>
      <c r="I12" s="569"/>
      <c r="J12" s="569"/>
      <c r="K12" s="570"/>
      <c r="L12" s="532" t="s">
        <v>36</v>
      </c>
      <c r="M12" s="532">
        <v>1</v>
      </c>
      <c r="N12" s="532" t="s">
        <v>37</v>
      </c>
      <c r="O12" s="537">
        <v>1</v>
      </c>
      <c r="P12" s="28"/>
    </row>
    <row r="13" spans="2:16" ht="13.5">
      <c r="B13" s="25"/>
      <c r="C13" s="525"/>
      <c r="D13" s="568"/>
      <c r="E13" s="569"/>
      <c r="F13" s="569"/>
      <c r="G13" s="569"/>
      <c r="H13" s="569"/>
      <c r="I13" s="569"/>
      <c r="J13" s="569"/>
      <c r="K13" s="570"/>
      <c r="L13" s="551"/>
      <c r="M13" s="551"/>
      <c r="N13" s="551"/>
      <c r="O13" s="538"/>
      <c r="P13" s="28"/>
    </row>
    <row r="14" spans="2:16" ht="15">
      <c r="B14" s="25"/>
      <c r="C14" s="525"/>
      <c r="D14" s="529" t="s">
        <v>88</v>
      </c>
      <c r="E14" s="530"/>
      <c r="F14" s="530"/>
      <c r="G14" s="530"/>
      <c r="H14" s="530"/>
      <c r="I14" s="530"/>
      <c r="J14" s="530"/>
      <c r="K14" s="531"/>
      <c r="L14" s="551"/>
      <c r="M14" s="551"/>
      <c r="N14" s="551"/>
      <c r="O14" s="538"/>
      <c r="P14" s="28"/>
    </row>
    <row r="15" spans="2:16" ht="15.75" thickBot="1">
      <c r="B15" s="25"/>
      <c r="C15" s="53"/>
      <c r="D15" s="54"/>
      <c r="E15" s="54"/>
      <c r="F15" s="54"/>
      <c r="G15" s="54"/>
      <c r="H15" s="54"/>
      <c r="I15" s="54"/>
      <c r="J15" s="54"/>
      <c r="K15" s="54"/>
      <c r="L15" s="54"/>
      <c r="M15" s="55"/>
      <c r="N15" s="55"/>
      <c r="O15" s="56"/>
      <c r="P15" s="30"/>
    </row>
    <row r="16" spans="2:16" ht="15">
      <c r="B16" s="25"/>
      <c r="C16" s="57"/>
      <c r="D16" s="221"/>
      <c r="E16" s="221"/>
      <c r="F16" s="221"/>
      <c r="G16" s="221"/>
      <c r="H16" s="221"/>
      <c r="I16" s="221"/>
      <c r="J16" s="221"/>
      <c r="K16" s="221"/>
      <c r="L16" s="58" t="s">
        <v>38</v>
      </c>
      <c r="M16" s="59" t="s">
        <v>39</v>
      </c>
      <c r="N16" s="59" t="s">
        <v>40</v>
      </c>
      <c r="O16" s="60" t="s">
        <v>41</v>
      </c>
      <c r="P16" s="29"/>
    </row>
    <row r="17" spans="2:16" ht="15">
      <c r="B17" s="25"/>
      <c r="C17" s="61"/>
      <c r="D17" s="219"/>
      <c r="E17" s="219"/>
      <c r="F17" s="219"/>
      <c r="G17" s="219"/>
      <c r="H17" s="219"/>
      <c r="I17" s="219"/>
      <c r="J17" s="219"/>
      <c r="K17" s="219"/>
      <c r="L17" s="62"/>
      <c r="M17" s="63"/>
      <c r="N17" s="63"/>
      <c r="O17" s="64"/>
      <c r="P17" s="31"/>
    </row>
    <row r="18" spans="2:16" ht="18" customHeight="1">
      <c r="B18" s="25"/>
      <c r="C18" s="472" t="s">
        <v>42</v>
      </c>
      <c r="D18" s="473"/>
      <c r="E18" s="473"/>
      <c r="F18" s="473"/>
      <c r="G18" s="219"/>
      <c r="H18" s="219"/>
      <c r="I18" s="219" t="s">
        <v>43</v>
      </c>
      <c r="J18" s="52"/>
      <c r="K18" s="219"/>
      <c r="L18" s="62"/>
      <c r="M18" s="52"/>
      <c r="N18" s="52"/>
      <c r="O18" s="65"/>
      <c r="P18" s="31"/>
    </row>
    <row r="19" spans="2:16" ht="15">
      <c r="B19" s="25"/>
      <c r="C19" s="66"/>
      <c r="D19" s="67"/>
      <c r="E19" s="67"/>
      <c r="F19" s="67"/>
      <c r="G19" s="67"/>
      <c r="H19" s="67"/>
      <c r="I19" s="67"/>
      <c r="J19" s="67"/>
      <c r="K19" s="67"/>
      <c r="L19" s="67"/>
      <c r="M19" s="67"/>
      <c r="N19" s="67"/>
      <c r="O19" s="68"/>
      <c r="P19" s="32"/>
    </row>
    <row r="20" spans="2:16" ht="15" thickBot="1">
      <c r="B20" s="25"/>
      <c r="C20" s="69"/>
      <c r="D20" s="70"/>
      <c r="E20" s="70"/>
      <c r="F20" s="70"/>
      <c r="G20" s="70"/>
      <c r="H20" s="70"/>
      <c r="I20" s="70"/>
      <c r="J20" s="70"/>
      <c r="K20" s="70"/>
      <c r="L20" s="70"/>
      <c r="M20" s="70"/>
      <c r="N20" s="70"/>
      <c r="O20" s="71"/>
      <c r="P20" s="26"/>
    </row>
    <row r="21" spans="2:16" ht="15" thickBot="1">
      <c r="B21" s="25"/>
      <c r="C21" s="72"/>
      <c r="D21" s="73"/>
      <c r="E21" s="73"/>
      <c r="F21" s="73"/>
      <c r="G21" s="73"/>
      <c r="H21" s="73"/>
      <c r="I21" s="52"/>
      <c r="J21" s="52"/>
      <c r="K21" s="73"/>
      <c r="L21" s="73"/>
      <c r="M21" s="73"/>
      <c r="N21" s="73"/>
      <c r="O21" s="74"/>
      <c r="P21" s="26"/>
    </row>
    <row r="22" spans="2:16" ht="15">
      <c r="B22" s="25"/>
      <c r="C22" s="554" t="s">
        <v>44</v>
      </c>
      <c r="D22" s="555"/>
      <c r="E22" s="555"/>
      <c r="F22" s="555"/>
      <c r="G22" s="555"/>
      <c r="H22" s="555"/>
      <c r="I22" s="555"/>
      <c r="J22" s="555"/>
      <c r="K22" s="555"/>
      <c r="L22" s="555"/>
      <c r="M22" s="555"/>
      <c r="N22" s="555"/>
      <c r="O22" s="556"/>
      <c r="P22" s="33"/>
    </row>
    <row r="23" spans="2:16" ht="15" thickBot="1">
      <c r="B23" s="25"/>
      <c r="C23" s="75"/>
      <c r="D23" s="52"/>
      <c r="E23" s="52"/>
      <c r="F23" s="52"/>
      <c r="G23" s="52"/>
      <c r="H23" s="52"/>
      <c r="I23" s="52"/>
      <c r="J23" s="52"/>
      <c r="K23" s="52"/>
      <c r="L23" s="52"/>
      <c r="M23" s="52"/>
      <c r="N23" s="52"/>
      <c r="O23" s="76"/>
      <c r="P23" s="26"/>
    </row>
    <row r="24" spans="2:16" ht="15">
      <c r="B24" s="25"/>
      <c r="C24" s="77" t="s">
        <v>45</v>
      </c>
      <c r="D24" s="534" t="s">
        <v>5</v>
      </c>
      <c r="E24" s="535"/>
      <c r="F24" s="535"/>
      <c r="G24" s="535"/>
      <c r="H24" s="535"/>
      <c r="I24" s="535"/>
      <c r="J24" s="535"/>
      <c r="K24" s="535"/>
      <c r="L24" s="536"/>
      <c r="M24" s="552" t="s">
        <v>46</v>
      </c>
      <c r="N24" s="553"/>
      <c r="O24" s="77" t="s">
        <v>7</v>
      </c>
      <c r="P24" s="34"/>
    </row>
    <row r="25" spans="2:16" ht="15" thickBot="1">
      <c r="B25" s="25"/>
      <c r="C25" s="78"/>
      <c r="D25" s="508"/>
      <c r="E25" s="509"/>
      <c r="F25" s="509"/>
      <c r="G25" s="509"/>
      <c r="H25" s="509"/>
      <c r="I25" s="509"/>
      <c r="J25" s="509"/>
      <c r="K25" s="509"/>
      <c r="L25" s="510"/>
      <c r="M25" s="508"/>
      <c r="N25" s="510"/>
      <c r="O25" s="79"/>
      <c r="P25" s="35"/>
    </row>
    <row r="26" spans="2:16">
      <c r="B26" s="25"/>
      <c r="C26" s="511" t="s">
        <v>47</v>
      </c>
      <c r="D26" s="512"/>
      <c r="E26" s="512"/>
      <c r="F26" s="512"/>
      <c r="G26" s="512"/>
      <c r="H26" s="512"/>
      <c r="I26" s="512"/>
      <c r="J26" s="512"/>
      <c r="K26" s="512"/>
      <c r="L26" s="512"/>
      <c r="M26" s="512"/>
      <c r="N26" s="512"/>
      <c r="O26" s="513"/>
      <c r="P26" s="36"/>
    </row>
    <row r="27" spans="2:16">
      <c r="B27" s="25"/>
      <c r="C27" s="514"/>
      <c r="D27" s="515"/>
      <c r="E27" s="515"/>
      <c r="F27" s="515"/>
      <c r="G27" s="515"/>
      <c r="H27" s="515"/>
      <c r="I27" s="515"/>
      <c r="J27" s="515"/>
      <c r="K27" s="515"/>
      <c r="L27" s="515"/>
      <c r="M27" s="515"/>
      <c r="N27" s="515"/>
      <c r="O27" s="516"/>
      <c r="P27" s="36"/>
    </row>
    <row r="28" spans="2:16" ht="13.5" thickBot="1">
      <c r="B28" s="25"/>
      <c r="C28" s="517"/>
      <c r="D28" s="518"/>
      <c r="E28" s="518"/>
      <c r="F28" s="518"/>
      <c r="G28" s="518"/>
      <c r="H28" s="518"/>
      <c r="I28" s="518"/>
      <c r="J28" s="518"/>
      <c r="K28" s="518"/>
      <c r="L28" s="518"/>
      <c r="M28" s="518"/>
      <c r="N28" s="518"/>
      <c r="O28" s="519"/>
      <c r="P28" s="36"/>
    </row>
    <row r="29" spans="2:16" ht="15">
      <c r="B29" s="25"/>
      <c r="C29" s="496" t="s">
        <v>5</v>
      </c>
      <c r="D29" s="563"/>
      <c r="E29" s="563"/>
      <c r="F29" s="563"/>
      <c r="G29" s="564"/>
      <c r="H29" s="502" t="s">
        <v>48</v>
      </c>
      <c r="I29" s="563"/>
      <c r="J29" s="506" t="s">
        <v>49</v>
      </c>
      <c r="K29" s="507"/>
      <c r="L29" s="80" t="s">
        <v>50</v>
      </c>
      <c r="M29" s="502" t="s">
        <v>51</v>
      </c>
      <c r="N29" s="503"/>
      <c r="O29" s="81" t="s">
        <v>52</v>
      </c>
      <c r="P29" s="37"/>
    </row>
    <row r="30" spans="2:16" ht="14.25">
      <c r="B30" s="25"/>
      <c r="C30" s="480"/>
      <c r="D30" s="481"/>
      <c r="E30" s="481"/>
      <c r="F30" s="481"/>
      <c r="G30" s="557"/>
      <c r="H30" s="558"/>
      <c r="I30" s="557"/>
      <c r="J30" s="558"/>
      <c r="K30" s="557"/>
      <c r="L30" s="82"/>
      <c r="M30" s="559"/>
      <c r="N30" s="560"/>
      <c r="O30" s="83"/>
      <c r="P30" s="38"/>
    </row>
    <row r="31" spans="2:16" ht="14.25">
      <c r="B31" s="25"/>
      <c r="C31" s="84"/>
      <c r="D31" s="85"/>
      <c r="E31" s="85"/>
      <c r="F31" s="85"/>
      <c r="G31" s="86"/>
      <c r="H31" s="87"/>
      <c r="I31" s="86"/>
      <c r="J31" s="87"/>
      <c r="K31" s="86"/>
      <c r="L31" s="82"/>
      <c r="M31" s="559"/>
      <c r="N31" s="560"/>
      <c r="O31" s="83"/>
      <c r="P31" s="38"/>
    </row>
    <row r="32" spans="2:16" ht="15" thickBot="1">
      <c r="B32" s="25"/>
      <c r="C32" s="492"/>
      <c r="D32" s="493"/>
      <c r="E32" s="493"/>
      <c r="F32" s="493"/>
      <c r="G32" s="520"/>
      <c r="H32" s="521"/>
      <c r="I32" s="520"/>
      <c r="J32" s="521"/>
      <c r="K32" s="520"/>
      <c r="L32" s="88"/>
      <c r="M32" s="522"/>
      <c r="N32" s="523"/>
      <c r="O32" s="83"/>
      <c r="P32" s="38"/>
    </row>
    <row r="33" spans="2:16" ht="15.75" thickBot="1">
      <c r="B33" s="25"/>
      <c r="C33" s="486" t="s">
        <v>53</v>
      </c>
      <c r="D33" s="487"/>
      <c r="E33" s="487"/>
      <c r="F33" s="487"/>
      <c r="G33" s="487"/>
      <c r="H33" s="487"/>
      <c r="I33" s="487"/>
      <c r="J33" s="487"/>
      <c r="K33" s="487"/>
      <c r="L33" s="487"/>
      <c r="M33" s="487"/>
      <c r="N33" s="488"/>
      <c r="O33" s="89"/>
      <c r="P33" s="39"/>
    </row>
    <row r="34" spans="2:16" ht="13.5" customHeight="1">
      <c r="B34" s="25"/>
      <c r="C34" s="511" t="s">
        <v>54</v>
      </c>
      <c r="D34" s="512"/>
      <c r="E34" s="512"/>
      <c r="F34" s="512"/>
      <c r="G34" s="512"/>
      <c r="H34" s="512"/>
      <c r="I34" s="512"/>
      <c r="J34" s="512"/>
      <c r="K34" s="512"/>
      <c r="L34" s="512"/>
      <c r="M34" s="512"/>
      <c r="N34" s="512"/>
      <c r="O34" s="513"/>
      <c r="P34" s="36"/>
    </row>
    <row r="35" spans="2:16">
      <c r="B35" s="25"/>
      <c r="C35" s="514"/>
      <c r="D35" s="515"/>
      <c r="E35" s="515"/>
      <c r="F35" s="515"/>
      <c r="G35" s="515"/>
      <c r="H35" s="515"/>
      <c r="I35" s="515"/>
      <c r="J35" s="515"/>
      <c r="K35" s="515"/>
      <c r="L35" s="515"/>
      <c r="M35" s="515"/>
      <c r="N35" s="515"/>
      <c r="O35" s="516"/>
      <c r="P35" s="36"/>
    </row>
    <row r="36" spans="2:16" ht="13.5" thickBot="1">
      <c r="B36" s="25"/>
      <c r="C36" s="517"/>
      <c r="D36" s="518"/>
      <c r="E36" s="518"/>
      <c r="F36" s="518"/>
      <c r="G36" s="518"/>
      <c r="H36" s="518"/>
      <c r="I36" s="518"/>
      <c r="J36" s="518"/>
      <c r="K36" s="518"/>
      <c r="L36" s="518"/>
      <c r="M36" s="518"/>
      <c r="N36" s="518"/>
      <c r="O36" s="519"/>
      <c r="P36" s="36"/>
    </row>
    <row r="37" spans="2:16" ht="15">
      <c r="B37" s="25"/>
      <c r="C37" s="496" t="s">
        <v>5</v>
      </c>
      <c r="D37" s="497"/>
      <c r="E37" s="497"/>
      <c r="F37" s="497"/>
      <c r="G37" s="497"/>
      <c r="H37" s="497"/>
      <c r="I37" s="497"/>
      <c r="J37" s="503"/>
      <c r="K37" s="220" t="s">
        <v>46</v>
      </c>
      <c r="L37" s="80" t="s">
        <v>7</v>
      </c>
      <c r="M37" s="502" t="s">
        <v>55</v>
      </c>
      <c r="N37" s="503"/>
      <c r="O37" s="81" t="s">
        <v>52</v>
      </c>
      <c r="P37" s="37"/>
    </row>
    <row r="38" spans="2:16" ht="14.25">
      <c r="B38" s="25"/>
      <c r="C38" s="480"/>
      <c r="D38" s="481"/>
      <c r="E38" s="481"/>
      <c r="F38" s="481"/>
      <c r="G38" s="481"/>
      <c r="H38" s="481"/>
      <c r="I38" s="481"/>
      <c r="J38" s="557"/>
      <c r="K38" s="224"/>
      <c r="L38" s="90"/>
      <c r="M38" s="561"/>
      <c r="N38" s="562"/>
      <c r="O38" s="83"/>
      <c r="P38" s="38"/>
    </row>
    <row r="39" spans="2:16" ht="15" thickBot="1">
      <c r="B39" s="25"/>
      <c r="C39" s="492"/>
      <c r="D39" s="493"/>
      <c r="E39" s="493"/>
      <c r="F39" s="493"/>
      <c r="G39" s="493"/>
      <c r="H39" s="493"/>
      <c r="I39" s="493"/>
      <c r="J39" s="520"/>
      <c r="K39" s="85"/>
      <c r="L39" s="91"/>
      <c r="M39" s="494"/>
      <c r="N39" s="495"/>
      <c r="O39" s="92"/>
      <c r="P39" s="38"/>
    </row>
    <row r="40" spans="2:16" ht="15.75" thickBot="1">
      <c r="B40" s="25"/>
      <c r="C40" s="486" t="s">
        <v>53</v>
      </c>
      <c r="D40" s="487"/>
      <c r="E40" s="487"/>
      <c r="F40" s="487"/>
      <c r="G40" s="487"/>
      <c r="H40" s="487"/>
      <c r="I40" s="487"/>
      <c r="J40" s="487"/>
      <c r="K40" s="487"/>
      <c r="L40" s="487"/>
      <c r="M40" s="487"/>
      <c r="N40" s="488"/>
      <c r="O40" s="93">
        <v>0</v>
      </c>
      <c r="P40" s="38"/>
    </row>
    <row r="41" spans="2:16">
      <c r="B41" s="25"/>
      <c r="C41" s="511" t="s">
        <v>56</v>
      </c>
      <c r="D41" s="512"/>
      <c r="E41" s="512"/>
      <c r="F41" s="512"/>
      <c r="G41" s="512"/>
      <c r="H41" s="512"/>
      <c r="I41" s="512"/>
      <c r="J41" s="512"/>
      <c r="K41" s="512"/>
      <c r="L41" s="512"/>
      <c r="M41" s="512"/>
      <c r="N41" s="512"/>
      <c r="O41" s="513"/>
      <c r="P41" s="36"/>
    </row>
    <row r="42" spans="2:16">
      <c r="B42" s="25"/>
      <c r="C42" s="514"/>
      <c r="D42" s="515"/>
      <c r="E42" s="515"/>
      <c r="F42" s="515"/>
      <c r="G42" s="515"/>
      <c r="H42" s="515"/>
      <c r="I42" s="515"/>
      <c r="J42" s="515"/>
      <c r="K42" s="515"/>
      <c r="L42" s="515"/>
      <c r="M42" s="515"/>
      <c r="N42" s="515"/>
      <c r="O42" s="516"/>
      <c r="P42" s="36"/>
    </row>
    <row r="43" spans="2:16" ht="13.5" thickBot="1">
      <c r="B43" s="25"/>
      <c r="C43" s="517"/>
      <c r="D43" s="518"/>
      <c r="E43" s="518"/>
      <c r="F43" s="518"/>
      <c r="G43" s="518"/>
      <c r="H43" s="518"/>
      <c r="I43" s="518"/>
      <c r="J43" s="518"/>
      <c r="K43" s="518"/>
      <c r="L43" s="518"/>
      <c r="M43" s="518"/>
      <c r="N43" s="518"/>
      <c r="O43" s="519"/>
      <c r="P43" s="36"/>
    </row>
    <row r="44" spans="2:16" ht="17.25">
      <c r="B44" s="25"/>
      <c r="C44" s="496" t="s">
        <v>57</v>
      </c>
      <c r="D44" s="497"/>
      <c r="E44" s="497"/>
      <c r="F44" s="497"/>
      <c r="G44" s="497"/>
      <c r="H44" s="497"/>
      <c r="I44" s="497"/>
      <c r="J44" s="80" t="s">
        <v>58</v>
      </c>
      <c r="K44" s="222" t="s">
        <v>59</v>
      </c>
      <c r="L44" s="94" t="s">
        <v>60</v>
      </c>
      <c r="M44" s="502" t="s">
        <v>61</v>
      </c>
      <c r="N44" s="503"/>
      <c r="O44" s="81" t="s">
        <v>52</v>
      </c>
      <c r="P44" s="37"/>
    </row>
    <row r="45" spans="2:16" ht="14.25">
      <c r="B45" s="25"/>
      <c r="C45" s="480"/>
      <c r="D45" s="481"/>
      <c r="E45" s="481"/>
      <c r="F45" s="481"/>
      <c r="G45" s="481"/>
      <c r="H45" s="481"/>
      <c r="I45" s="481"/>
      <c r="J45" s="95"/>
      <c r="K45" s="96"/>
      <c r="L45" s="95"/>
      <c r="M45" s="500"/>
      <c r="N45" s="501"/>
      <c r="O45" s="83"/>
      <c r="P45" s="38"/>
    </row>
    <row r="46" spans="2:16" ht="15" thickBot="1">
      <c r="B46" s="25"/>
      <c r="C46" s="492"/>
      <c r="D46" s="493"/>
      <c r="E46" s="493"/>
      <c r="F46" s="493"/>
      <c r="G46" s="493"/>
      <c r="H46" s="493"/>
      <c r="I46" s="493"/>
      <c r="J46" s="97"/>
      <c r="K46" s="98"/>
      <c r="L46" s="97"/>
      <c r="M46" s="494"/>
      <c r="N46" s="495"/>
      <c r="O46" s="99"/>
      <c r="P46" s="38"/>
    </row>
    <row r="47" spans="2:16" ht="15.75" thickBot="1">
      <c r="B47" s="25"/>
      <c r="C47" s="486" t="s">
        <v>53</v>
      </c>
      <c r="D47" s="487"/>
      <c r="E47" s="487"/>
      <c r="F47" s="487"/>
      <c r="G47" s="487"/>
      <c r="H47" s="487"/>
      <c r="I47" s="487"/>
      <c r="J47" s="487"/>
      <c r="K47" s="487"/>
      <c r="L47" s="487"/>
      <c r="M47" s="487"/>
      <c r="N47" s="488"/>
      <c r="O47" s="89"/>
      <c r="P47" s="39"/>
    </row>
    <row r="48" spans="2:16">
      <c r="B48" s="25"/>
      <c r="C48" s="511" t="s">
        <v>62</v>
      </c>
      <c r="D48" s="512"/>
      <c r="E48" s="512"/>
      <c r="F48" s="512"/>
      <c r="G48" s="512"/>
      <c r="H48" s="512"/>
      <c r="I48" s="512"/>
      <c r="J48" s="512"/>
      <c r="K48" s="512"/>
      <c r="L48" s="512"/>
      <c r="M48" s="512"/>
      <c r="N48" s="512"/>
      <c r="O48" s="513"/>
      <c r="P48" s="36"/>
    </row>
    <row r="49" spans="2:16">
      <c r="B49" s="25"/>
      <c r="C49" s="514"/>
      <c r="D49" s="515"/>
      <c r="E49" s="515"/>
      <c r="F49" s="515"/>
      <c r="G49" s="515"/>
      <c r="H49" s="515"/>
      <c r="I49" s="515"/>
      <c r="J49" s="515"/>
      <c r="K49" s="515"/>
      <c r="L49" s="515"/>
      <c r="M49" s="515"/>
      <c r="N49" s="515"/>
      <c r="O49" s="516"/>
      <c r="P49" s="36"/>
    </row>
    <row r="50" spans="2:16" ht="13.5" thickBot="1">
      <c r="B50" s="25"/>
      <c r="C50" s="517"/>
      <c r="D50" s="518"/>
      <c r="E50" s="518"/>
      <c r="F50" s="518"/>
      <c r="G50" s="518"/>
      <c r="H50" s="518"/>
      <c r="I50" s="518"/>
      <c r="J50" s="518"/>
      <c r="K50" s="518"/>
      <c r="L50" s="518"/>
      <c r="M50" s="518"/>
      <c r="N50" s="518"/>
      <c r="O50" s="519"/>
      <c r="P50" s="36"/>
    </row>
    <row r="51" spans="2:16" ht="30">
      <c r="B51" s="25"/>
      <c r="C51" s="496" t="s">
        <v>63</v>
      </c>
      <c r="D51" s="497"/>
      <c r="E51" s="497"/>
      <c r="F51" s="497"/>
      <c r="G51" s="497"/>
      <c r="H51" s="497"/>
      <c r="I51" s="497"/>
      <c r="J51" s="80" t="s">
        <v>64</v>
      </c>
      <c r="K51" s="100" t="s">
        <v>65</v>
      </c>
      <c r="L51" s="101" t="s">
        <v>66</v>
      </c>
      <c r="M51" s="498" t="s">
        <v>51</v>
      </c>
      <c r="N51" s="499"/>
      <c r="O51" s="102" t="s">
        <v>52</v>
      </c>
      <c r="P51" s="40"/>
    </row>
    <row r="52" spans="2:16" ht="14.25">
      <c r="B52" s="25"/>
      <c r="C52" s="103"/>
      <c r="D52" s="104"/>
      <c r="E52" s="104"/>
      <c r="F52" s="104"/>
      <c r="G52" s="104"/>
      <c r="H52" s="104"/>
      <c r="I52" s="104"/>
      <c r="J52" s="105"/>
      <c r="K52" s="106"/>
      <c r="L52" s="107"/>
      <c r="M52" s="504"/>
      <c r="N52" s="505"/>
      <c r="O52" s="108"/>
      <c r="P52" s="41"/>
    </row>
    <row r="53" spans="2:16" ht="14.25">
      <c r="B53" s="25"/>
      <c r="C53" s="103"/>
      <c r="D53" s="104"/>
      <c r="E53" s="104"/>
      <c r="F53" s="104"/>
      <c r="G53" s="104"/>
      <c r="H53" s="104"/>
      <c r="I53" s="104"/>
      <c r="J53" s="105"/>
      <c r="K53" s="106"/>
      <c r="L53" s="107"/>
      <c r="M53" s="504"/>
      <c r="N53" s="505"/>
      <c r="O53" s="108"/>
      <c r="P53" s="41"/>
    </row>
    <row r="54" spans="2:16" ht="14.25">
      <c r="B54" s="25"/>
      <c r="C54" s="103"/>
      <c r="D54" s="104"/>
      <c r="E54" s="104"/>
      <c r="F54" s="104"/>
      <c r="G54" s="104"/>
      <c r="H54" s="104"/>
      <c r="I54" s="104"/>
      <c r="J54" s="105"/>
      <c r="K54" s="106"/>
      <c r="L54" s="107"/>
      <c r="M54" s="500"/>
      <c r="N54" s="501"/>
      <c r="O54" s="108"/>
      <c r="P54" s="41"/>
    </row>
    <row r="55" spans="2:16" ht="15" thickBot="1">
      <c r="B55" s="25"/>
      <c r="C55" s="492"/>
      <c r="D55" s="493"/>
      <c r="E55" s="493"/>
      <c r="F55" s="493"/>
      <c r="G55" s="493"/>
      <c r="H55" s="493"/>
      <c r="I55" s="493"/>
      <c r="J55" s="97"/>
      <c r="K55" s="98"/>
      <c r="L55" s="97"/>
      <c r="M55" s="494"/>
      <c r="N55" s="495"/>
      <c r="O55" s="99"/>
      <c r="P55" s="38"/>
    </row>
    <row r="56" spans="2:16" ht="15.75" thickBot="1">
      <c r="B56" s="25"/>
      <c r="C56" s="486" t="s">
        <v>53</v>
      </c>
      <c r="D56" s="487"/>
      <c r="E56" s="487"/>
      <c r="F56" s="487"/>
      <c r="G56" s="487"/>
      <c r="H56" s="487"/>
      <c r="I56" s="487"/>
      <c r="J56" s="487"/>
      <c r="K56" s="487"/>
      <c r="L56" s="487"/>
      <c r="M56" s="487"/>
      <c r="N56" s="488"/>
      <c r="O56" s="93"/>
      <c r="P56" s="38"/>
    </row>
    <row r="57" spans="2:16" ht="15" thickBot="1">
      <c r="B57" s="25"/>
      <c r="C57" s="75"/>
      <c r="D57" s="52"/>
      <c r="E57" s="52"/>
      <c r="F57" s="52"/>
      <c r="G57" s="52"/>
      <c r="H57" s="52"/>
      <c r="I57" s="52"/>
      <c r="J57" s="52"/>
      <c r="K57" s="52"/>
      <c r="L57" s="52"/>
      <c r="M57" s="52"/>
      <c r="N57" s="52"/>
      <c r="O57" s="76"/>
      <c r="P57" s="26"/>
    </row>
    <row r="58" spans="2:16" ht="15.75" thickBot="1">
      <c r="B58" s="25"/>
      <c r="C58" s="489" t="s">
        <v>67</v>
      </c>
      <c r="D58" s="490"/>
      <c r="E58" s="490"/>
      <c r="F58" s="490"/>
      <c r="G58" s="490"/>
      <c r="H58" s="490"/>
      <c r="I58" s="490"/>
      <c r="J58" s="490"/>
      <c r="K58" s="490"/>
      <c r="L58" s="490"/>
      <c r="M58" s="490"/>
      <c r="N58" s="491"/>
      <c r="O58" s="109"/>
      <c r="P58" s="42"/>
    </row>
    <row r="59" spans="2:16">
      <c r="B59" s="25"/>
      <c r="C59" s="511" t="s">
        <v>68</v>
      </c>
      <c r="D59" s="512"/>
      <c r="E59" s="512"/>
      <c r="F59" s="512"/>
      <c r="G59" s="512"/>
      <c r="H59" s="512"/>
      <c r="I59" s="512"/>
      <c r="J59" s="512"/>
      <c r="K59" s="512"/>
      <c r="L59" s="512"/>
      <c r="M59" s="512"/>
      <c r="N59" s="512"/>
      <c r="O59" s="513"/>
      <c r="P59" s="36"/>
    </row>
    <row r="60" spans="2:16">
      <c r="B60" s="25"/>
      <c r="C60" s="514"/>
      <c r="D60" s="515"/>
      <c r="E60" s="515"/>
      <c r="F60" s="515"/>
      <c r="G60" s="515"/>
      <c r="H60" s="515"/>
      <c r="I60" s="515"/>
      <c r="J60" s="515"/>
      <c r="K60" s="515"/>
      <c r="L60" s="515"/>
      <c r="M60" s="515"/>
      <c r="N60" s="515"/>
      <c r="O60" s="516"/>
      <c r="P60" s="36"/>
    </row>
    <row r="61" spans="2:16" ht="13.5" thickBot="1">
      <c r="B61" s="25"/>
      <c r="C61" s="517"/>
      <c r="D61" s="518"/>
      <c r="E61" s="518"/>
      <c r="F61" s="518"/>
      <c r="G61" s="518"/>
      <c r="H61" s="518"/>
      <c r="I61" s="518"/>
      <c r="J61" s="518"/>
      <c r="K61" s="518"/>
      <c r="L61" s="518"/>
      <c r="M61" s="518"/>
      <c r="N61" s="518"/>
      <c r="O61" s="519"/>
      <c r="P61" s="36"/>
    </row>
    <row r="62" spans="2:16" ht="15">
      <c r="B62" s="25"/>
      <c r="C62" s="496" t="s">
        <v>69</v>
      </c>
      <c r="D62" s="497"/>
      <c r="E62" s="497"/>
      <c r="F62" s="497"/>
      <c r="G62" s="497"/>
      <c r="H62" s="497"/>
      <c r="I62" s="497"/>
      <c r="J62" s="222"/>
      <c r="K62" s="223"/>
      <c r="L62" s="101" t="s">
        <v>70</v>
      </c>
      <c r="M62" s="498" t="s">
        <v>71</v>
      </c>
      <c r="N62" s="499"/>
      <c r="O62" s="102"/>
      <c r="P62" s="40"/>
    </row>
    <row r="63" spans="2:16" ht="14.25">
      <c r="B63" s="25"/>
      <c r="C63" s="480" t="s">
        <v>72</v>
      </c>
      <c r="D63" s="481"/>
      <c r="E63" s="481"/>
      <c r="F63" s="481"/>
      <c r="G63" s="481"/>
      <c r="H63" s="481"/>
      <c r="I63" s="481"/>
      <c r="J63" s="110"/>
      <c r="K63" s="111"/>
      <c r="L63" s="112"/>
      <c r="M63" s="482"/>
      <c r="N63" s="483"/>
      <c r="O63" s="113"/>
      <c r="P63" s="43"/>
    </row>
    <row r="64" spans="2:16" ht="14.25">
      <c r="B64" s="25"/>
      <c r="C64" s="84" t="s">
        <v>73</v>
      </c>
      <c r="D64" s="85"/>
      <c r="E64" s="85"/>
      <c r="F64" s="85"/>
      <c r="G64" s="85"/>
      <c r="H64" s="85"/>
      <c r="I64" s="85"/>
      <c r="J64" s="110"/>
      <c r="K64" s="111"/>
      <c r="L64" s="112"/>
      <c r="M64" s="482"/>
      <c r="N64" s="483"/>
      <c r="O64" s="113"/>
      <c r="P64" s="43"/>
    </row>
    <row r="65" spans="2:16" ht="15" thickBot="1">
      <c r="B65" s="25"/>
      <c r="C65" s="69" t="s">
        <v>74</v>
      </c>
      <c r="D65" s="70"/>
      <c r="E65" s="70"/>
      <c r="F65" s="70"/>
      <c r="G65" s="70"/>
      <c r="H65" s="70"/>
      <c r="I65" s="70"/>
      <c r="J65" s="114"/>
      <c r="K65" s="115"/>
      <c r="L65" s="112"/>
      <c r="M65" s="484"/>
      <c r="N65" s="485"/>
      <c r="O65" s="113"/>
      <c r="P65" s="43"/>
    </row>
    <row r="66" spans="2:16" ht="15.75" thickBot="1">
      <c r="B66" s="25"/>
      <c r="C66" s="486" t="s">
        <v>53</v>
      </c>
      <c r="D66" s="487"/>
      <c r="E66" s="487"/>
      <c r="F66" s="487"/>
      <c r="G66" s="487"/>
      <c r="H66" s="487"/>
      <c r="I66" s="487"/>
      <c r="J66" s="487"/>
      <c r="K66" s="487"/>
      <c r="L66" s="487"/>
      <c r="M66" s="487"/>
      <c r="N66" s="488"/>
      <c r="O66" s="116"/>
      <c r="P66" s="44"/>
    </row>
    <row r="67" spans="2:16" ht="15" thickBot="1">
      <c r="B67" s="25"/>
      <c r="C67" s="75"/>
      <c r="D67" s="52"/>
      <c r="E67" s="52"/>
      <c r="F67" s="52"/>
      <c r="G67" s="52"/>
      <c r="H67" s="52"/>
      <c r="I67" s="52"/>
      <c r="J67" s="52"/>
      <c r="K67" s="52"/>
      <c r="L67" s="52"/>
      <c r="M67" s="52"/>
      <c r="N67" s="52"/>
      <c r="O67" s="76"/>
      <c r="P67" s="26"/>
    </row>
    <row r="68" spans="2:16" ht="15.75" thickBot="1">
      <c r="B68" s="25"/>
      <c r="C68" s="489" t="s">
        <v>75</v>
      </c>
      <c r="D68" s="490"/>
      <c r="E68" s="490"/>
      <c r="F68" s="490"/>
      <c r="G68" s="490"/>
      <c r="H68" s="490"/>
      <c r="I68" s="490"/>
      <c r="J68" s="490"/>
      <c r="K68" s="490"/>
      <c r="L68" s="490"/>
      <c r="M68" s="490"/>
      <c r="N68" s="491"/>
      <c r="O68" s="117"/>
      <c r="P68" s="44"/>
    </row>
    <row r="69" spans="2:16" ht="14.25">
      <c r="B69" s="25"/>
      <c r="C69" s="75"/>
      <c r="D69" s="52"/>
      <c r="E69" s="52"/>
      <c r="F69" s="52"/>
      <c r="G69" s="52"/>
      <c r="H69" s="52"/>
      <c r="I69" s="52"/>
      <c r="J69" s="52"/>
      <c r="K69" s="52"/>
      <c r="L69" s="52"/>
      <c r="M69" s="52"/>
      <c r="N69" s="52"/>
      <c r="O69" s="76"/>
      <c r="P69" s="26"/>
    </row>
    <row r="70" spans="2:16" ht="14.25">
      <c r="B70" s="25"/>
      <c r="C70" s="75"/>
      <c r="D70" s="52"/>
      <c r="E70" s="52"/>
      <c r="F70" s="52"/>
      <c r="G70" s="52"/>
      <c r="H70" s="118" t="s">
        <v>76</v>
      </c>
      <c r="I70" s="118"/>
      <c r="J70" s="118"/>
      <c r="K70" s="118"/>
      <c r="L70" s="52"/>
      <c r="M70" s="52"/>
      <c r="N70" s="52"/>
      <c r="O70" s="76"/>
      <c r="P70" s="26"/>
    </row>
    <row r="71" spans="2:16" ht="15">
      <c r="B71" s="25"/>
      <c r="C71" s="75"/>
      <c r="D71" s="52"/>
      <c r="E71" s="52"/>
      <c r="F71" s="52"/>
      <c r="G71" s="52"/>
      <c r="H71" s="118" t="s">
        <v>77</v>
      </c>
      <c r="I71" s="52"/>
      <c r="J71" s="52"/>
      <c r="K71" s="52"/>
      <c r="L71" s="52"/>
      <c r="M71" s="52"/>
      <c r="N71" s="52"/>
      <c r="O71" s="76"/>
      <c r="P71" s="45"/>
    </row>
    <row r="72" spans="2:16" ht="15">
      <c r="B72" s="25"/>
      <c r="C72" s="75"/>
      <c r="D72" s="52"/>
      <c r="E72" s="52"/>
      <c r="F72" s="52"/>
      <c r="G72" s="52"/>
      <c r="H72" s="118" t="s">
        <v>91</v>
      </c>
      <c r="I72" s="52"/>
      <c r="J72" s="52"/>
      <c r="K72" s="52"/>
      <c r="L72" s="52"/>
      <c r="M72" s="52"/>
      <c r="N72" s="52"/>
      <c r="O72" s="76"/>
      <c r="P72" s="45"/>
    </row>
    <row r="73" spans="2:16" ht="14.25">
      <c r="B73" s="25"/>
      <c r="C73" s="61"/>
      <c r="D73" s="119"/>
      <c r="E73" s="119"/>
      <c r="F73" s="119"/>
      <c r="G73" s="119"/>
      <c r="H73" s="118" t="s">
        <v>81</v>
      </c>
      <c r="I73" s="119"/>
      <c r="J73" s="119"/>
      <c r="K73" s="119"/>
      <c r="L73" s="119"/>
      <c r="M73" s="119"/>
      <c r="N73" s="119"/>
      <c r="O73" s="120"/>
      <c r="P73" s="46"/>
    </row>
    <row r="74" spans="2:16" ht="14.25">
      <c r="B74" s="25"/>
      <c r="C74" s="75"/>
      <c r="D74" s="52"/>
      <c r="E74" s="52"/>
      <c r="F74" s="52"/>
      <c r="G74" s="52"/>
      <c r="H74" s="52" t="s">
        <v>78</v>
      </c>
      <c r="I74" s="52"/>
      <c r="J74" s="52"/>
      <c r="K74" s="52"/>
      <c r="L74" s="52"/>
      <c r="M74" s="52"/>
      <c r="N74" s="52"/>
      <c r="O74" s="76"/>
      <c r="P74" s="26"/>
    </row>
    <row r="75" spans="2:16" ht="15">
      <c r="B75" s="25"/>
      <c r="C75" s="121" t="s">
        <v>79</v>
      </c>
      <c r="D75" s="122"/>
      <c r="E75" s="122"/>
      <c r="F75" s="122"/>
      <c r="G75" s="122"/>
      <c r="H75" s="122"/>
      <c r="I75" s="122"/>
      <c r="J75" s="122"/>
      <c r="K75" s="122"/>
      <c r="L75" s="122"/>
      <c r="M75" s="122"/>
      <c r="N75" s="122"/>
      <c r="O75" s="123"/>
      <c r="P75" s="26"/>
    </row>
    <row r="76" spans="2:16" ht="14.25">
      <c r="B76" s="25"/>
      <c r="C76" s="477"/>
      <c r="D76" s="478"/>
      <c r="E76" s="478"/>
      <c r="F76" s="478"/>
      <c r="G76" s="478"/>
      <c r="H76" s="478"/>
      <c r="I76" s="478"/>
      <c r="J76" s="478"/>
      <c r="K76" s="478"/>
      <c r="L76" s="478"/>
      <c r="M76" s="478"/>
      <c r="N76" s="478"/>
      <c r="O76" s="479"/>
      <c r="P76" s="46"/>
    </row>
    <row r="77" spans="2:16" ht="14.25">
      <c r="B77" s="25"/>
      <c r="C77" s="477"/>
      <c r="D77" s="478"/>
      <c r="E77" s="478"/>
      <c r="F77" s="478"/>
      <c r="G77" s="478"/>
      <c r="H77" s="478"/>
      <c r="I77" s="478"/>
      <c r="J77" s="478"/>
      <c r="K77" s="478"/>
      <c r="L77" s="478"/>
      <c r="M77" s="478"/>
      <c r="N77" s="478"/>
      <c r="O77" s="479"/>
      <c r="P77" s="46"/>
    </row>
    <row r="78" spans="2:16" ht="14.25">
      <c r="B78" s="25"/>
      <c r="C78" s="61"/>
      <c r="D78" s="119"/>
      <c r="E78" s="119"/>
      <c r="F78" s="119"/>
      <c r="G78" s="119"/>
      <c r="H78" s="119"/>
      <c r="I78" s="119"/>
      <c r="J78" s="119"/>
      <c r="K78" s="119"/>
      <c r="L78" s="119"/>
      <c r="M78" s="119"/>
      <c r="N78" s="119"/>
      <c r="O78" s="120"/>
      <c r="P78" s="46"/>
    </row>
    <row r="79" spans="2:16" ht="15">
      <c r="B79" s="25"/>
      <c r="C79" s="124" t="s">
        <v>80</v>
      </c>
      <c r="D79" s="119"/>
      <c r="E79" s="119"/>
      <c r="F79" s="119"/>
      <c r="G79" s="119"/>
      <c r="H79" s="119"/>
      <c r="I79" s="119"/>
      <c r="J79" s="119"/>
      <c r="K79" s="119"/>
      <c r="L79" s="119"/>
      <c r="M79" s="119"/>
      <c r="N79" s="119"/>
      <c r="O79" s="120"/>
      <c r="P79" s="46"/>
    </row>
    <row r="80" spans="2:16" ht="12.75" customHeight="1">
      <c r="B80" s="25"/>
      <c r="C80" s="474" t="s">
        <v>89</v>
      </c>
      <c r="D80" s="475"/>
      <c r="E80" s="475"/>
      <c r="F80" s="475"/>
      <c r="G80" s="475"/>
      <c r="H80" s="475"/>
      <c r="I80" s="475"/>
      <c r="J80" s="475"/>
      <c r="K80" s="475"/>
      <c r="L80" s="475"/>
      <c r="M80" s="475"/>
      <c r="N80" s="475"/>
      <c r="O80" s="476"/>
      <c r="P80" s="47"/>
    </row>
    <row r="81" spans="2:16" ht="28.5" customHeight="1">
      <c r="B81" s="25"/>
      <c r="C81" s="474"/>
      <c r="D81" s="475"/>
      <c r="E81" s="475"/>
      <c r="F81" s="475"/>
      <c r="G81" s="475"/>
      <c r="H81" s="475"/>
      <c r="I81" s="475"/>
      <c r="J81" s="475"/>
      <c r="K81" s="475"/>
      <c r="L81" s="475"/>
      <c r="M81" s="475"/>
      <c r="N81" s="475"/>
      <c r="O81" s="476"/>
      <c r="P81" s="47"/>
    </row>
    <row r="82" spans="2:16" ht="13.35" customHeight="1">
      <c r="B82" s="25"/>
      <c r="C82" s="474" t="s">
        <v>90</v>
      </c>
      <c r="D82" s="475"/>
      <c r="E82" s="475"/>
      <c r="F82" s="475"/>
      <c r="G82" s="475"/>
      <c r="H82" s="475"/>
      <c r="I82" s="475"/>
      <c r="J82" s="475"/>
      <c r="K82" s="475"/>
      <c r="L82" s="475"/>
      <c r="M82" s="475"/>
      <c r="N82" s="475"/>
      <c r="O82" s="476"/>
      <c r="P82" s="47"/>
    </row>
    <row r="83" spans="2:16" ht="45" customHeight="1">
      <c r="B83" s="25"/>
      <c r="C83" s="474"/>
      <c r="D83" s="475"/>
      <c r="E83" s="475"/>
      <c r="F83" s="475"/>
      <c r="G83" s="475"/>
      <c r="H83" s="475"/>
      <c r="I83" s="475"/>
      <c r="J83" s="475"/>
      <c r="K83" s="475"/>
      <c r="L83" s="475"/>
      <c r="M83" s="475"/>
      <c r="N83" s="475"/>
      <c r="O83" s="476"/>
      <c r="P83" s="47"/>
    </row>
    <row r="84" spans="2:16" ht="14.25">
      <c r="B84" s="25"/>
      <c r="C84" s="61"/>
      <c r="D84" s="119"/>
      <c r="E84" s="119"/>
      <c r="F84" s="119"/>
      <c r="G84" s="119"/>
      <c r="H84" s="119"/>
      <c r="I84" s="119"/>
      <c r="J84" s="119"/>
      <c r="K84" s="119"/>
      <c r="L84" s="119"/>
      <c r="M84" s="119"/>
      <c r="N84" s="119"/>
      <c r="O84" s="120"/>
      <c r="P84" s="46"/>
    </row>
    <row r="85" spans="2:16" ht="14.25">
      <c r="B85" s="25"/>
      <c r="C85" s="75"/>
      <c r="D85" s="52"/>
      <c r="E85" s="52"/>
      <c r="F85" s="52"/>
      <c r="G85" s="52"/>
      <c r="H85" s="118" t="s">
        <v>76</v>
      </c>
      <c r="I85" s="52"/>
      <c r="J85" s="52"/>
      <c r="K85" s="52"/>
      <c r="L85" s="52"/>
      <c r="M85" s="52"/>
      <c r="N85" s="52"/>
      <c r="O85" s="76"/>
      <c r="P85" s="26"/>
    </row>
    <row r="86" spans="2:16" ht="14.25">
      <c r="B86" s="25"/>
      <c r="C86" s="75"/>
      <c r="D86" s="52"/>
      <c r="E86" s="52"/>
      <c r="F86" s="52"/>
      <c r="G86" s="52"/>
      <c r="H86" s="52" t="s">
        <v>77</v>
      </c>
      <c r="I86" s="85"/>
      <c r="J86" s="85"/>
      <c r="K86" s="85"/>
      <c r="L86" s="52"/>
      <c r="M86" s="52"/>
      <c r="N86" s="52"/>
      <c r="O86" s="76"/>
      <c r="P86" s="26"/>
    </row>
    <row r="87" spans="2:16" ht="14.25">
      <c r="B87" s="25"/>
      <c r="C87" s="75"/>
      <c r="D87" s="52"/>
      <c r="E87" s="52"/>
      <c r="F87" s="52"/>
      <c r="G87" s="52"/>
      <c r="H87" s="52" t="s">
        <v>92</v>
      </c>
      <c r="I87" s="125"/>
      <c r="J87" s="125"/>
      <c r="K87" s="125"/>
      <c r="L87" s="52"/>
      <c r="M87" s="52"/>
      <c r="N87" s="52"/>
      <c r="O87" s="76"/>
      <c r="P87" s="26"/>
    </row>
    <row r="88" spans="2:16" ht="14.25">
      <c r="B88" s="25"/>
      <c r="C88" s="126"/>
      <c r="D88" s="119"/>
      <c r="E88" s="119"/>
      <c r="F88" s="119"/>
      <c r="G88" s="119"/>
      <c r="H88" s="52" t="s">
        <v>82</v>
      </c>
      <c r="I88" s="52"/>
      <c r="J88" s="52"/>
      <c r="K88" s="52"/>
      <c r="L88" s="119"/>
      <c r="M88" s="119"/>
      <c r="N88" s="119"/>
      <c r="O88" s="120"/>
      <c r="P88" s="46"/>
    </row>
    <row r="89" spans="2:16" ht="18.75" customHeight="1" thickBot="1">
      <c r="B89" s="25"/>
      <c r="C89" s="470"/>
      <c r="D89" s="471"/>
      <c r="E89" s="471"/>
      <c r="F89" s="98"/>
      <c r="G89" s="98"/>
      <c r="H89" s="98"/>
      <c r="I89" s="98"/>
      <c r="J89" s="98"/>
      <c r="K89" s="468"/>
      <c r="L89" s="468"/>
      <c r="M89" s="468"/>
      <c r="N89" s="468"/>
      <c r="O89" s="469"/>
      <c r="P89" s="48"/>
    </row>
    <row r="90" spans="2:16" ht="13.5" thickBot="1">
      <c r="B90" s="49"/>
      <c r="C90" s="50"/>
      <c r="D90" s="50"/>
      <c r="E90" s="50"/>
      <c r="F90" s="50"/>
      <c r="G90" s="50"/>
      <c r="H90" s="50"/>
      <c r="I90" s="50"/>
      <c r="J90" s="50"/>
      <c r="K90" s="50"/>
      <c r="L90" s="50"/>
      <c r="M90" s="50"/>
      <c r="N90" s="50"/>
      <c r="O90" s="50"/>
      <c r="P90" s="51"/>
    </row>
    <row r="91" spans="2:16" ht="13.5" thickTop="1"/>
  </sheetData>
  <mergeCells count="78">
    <mergeCell ref="C3:F3"/>
    <mergeCell ref="C6:O6"/>
    <mergeCell ref="M12:M14"/>
    <mergeCell ref="N12:N14"/>
    <mergeCell ref="D14:K14"/>
    <mergeCell ref="D12:K13"/>
    <mergeCell ref="C40:N40"/>
    <mergeCell ref="M37:N37"/>
    <mergeCell ref="M24:N24"/>
    <mergeCell ref="C22:O22"/>
    <mergeCell ref="C30:G30"/>
    <mergeCell ref="H30:I30"/>
    <mergeCell ref="J30:K30"/>
    <mergeCell ref="M30:N30"/>
    <mergeCell ref="M31:N31"/>
    <mergeCell ref="C39:J39"/>
    <mergeCell ref="M39:N39"/>
    <mergeCell ref="C38:J38"/>
    <mergeCell ref="M38:N38"/>
    <mergeCell ref="M25:N25"/>
    <mergeCell ref="C29:G29"/>
    <mergeCell ref="H29:I29"/>
    <mergeCell ref="C41:O43"/>
    <mergeCell ref="C48:O50"/>
    <mergeCell ref="C59:O61"/>
    <mergeCell ref="C8:C14"/>
    <mergeCell ref="D8:K8"/>
    <mergeCell ref="D9:K9"/>
    <mergeCell ref="D10:K10"/>
    <mergeCell ref="L10:L11"/>
    <mergeCell ref="D24:L24"/>
    <mergeCell ref="C34:O36"/>
    <mergeCell ref="O12:O14"/>
    <mergeCell ref="L8:O9"/>
    <mergeCell ref="M10:O11"/>
    <mergeCell ref="D11:K11"/>
    <mergeCell ref="L12:L14"/>
    <mergeCell ref="C37:J37"/>
    <mergeCell ref="J29:K29"/>
    <mergeCell ref="M29:N29"/>
    <mergeCell ref="D25:L25"/>
    <mergeCell ref="C26:O28"/>
    <mergeCell ref="C32:G32"/>
    <mergeCell ref="H32:I32"/>
    <mergeCell ref="J32:K32"/>
    <mergeCell ref="M32:N32"/>
    <mergeCell ref="C33:N33"/>
    <mergeCell ref="C58:N58"/>
    <mergeCell ref="C62:I62"/>
    <mergeCell ref="M62:N62"/>
    <mergeCell ref="M54:N54"/>
    <mergeCell ref="C44:I44"/>
    <mergeCell ref="M44:N44"/>
    <mergeCell ref="C45:I45"/>
    <mergeCell ref="M45:N45"/>
    <mergeCell ref="C46:I46"/>
    <mergeCell ref="M46:N46"/>
    <mergeCell ref="C47:N47"/>
    <mergeCell ref="C51:I51"/>
    <mergeCell ref="M51:N51"/>
    <mergeCell ref="M52:N52"/>
    <mergeCell ref="M53:N53"/>
    <mergeCell ref="K89:O89"/>
    <mergeCell ref="C89:E89"/>
    <mergeCell ref="C18:F18"/>
    <mergeCell ref="C80:O81"/>
    <mergeCell ref="C76:O76"/>
    <mergeCell ref="C77:O77"/>
    <mergeCell ref="C63:I63"/>
    <mergeCell ref="M63:N63"/>
    <mergeCell ref="M64:N64"/>
    <mergeCell ref="M65:N65"/>
    <mergeCell ref="C66:N66"/>
    <mergeCell ref="C68:N68"/>
    <mergeCell ref="C82:O83"/>
    <mergeCell ref="C55:I55"/>
    <mergeCell ref="M55:N55"/>
    <mergeCell ref="C56:N56"/>
  </mergeCells>
  <printOptions horizontalCentered="1" verticalCentered="1"/>
  <pageMargins left="0.11811023622047245" right="0.11811023622047245" top="0.15748031496062992" bottom="0.15748031496062992" header="0" footer="0"/>
  <pageSetup scale="53"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3" ma:contentTypeDescription="Crear nuevo documento." ma:contentTypeScope="" ma:versionID="5ce307a3737c73d7fc56b8c56af85e2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23b5beffdcd85b5c8f742a4950b070b"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118EDF-F6F9-439A-8413-9FA9016CF69D}">
  <ds:schemaRefs>
    <ds:schemaRef ds:uri="http://www.w3.org/XML/1998/namespace"/>
    <ds:schemaRef ds:uri="http://schemas.microsoft.com/office/2006/metadata/properties"/>
    <ds:schemaRef ds:uri="http://purl.org/dc/terms/"/>
    <ds:schemaRef ds:uri="http://schemas.microsoft.com/office/2006/documentManagement/types"/>
    <ds:schemaRef ds:uri="9d85dbaf-23eb-4e57-a637-93dcacc8b1a1"/>
    <ds:schemaRef ds:uri="http://schemas.openxmlformats.org/package/2006/metadata/core-properties"/>
    <ds:schemaRef ds:uri="http://schemas.microsoft.com/office/infopath/2007/PartnerControls"/>
    <ds:schemaRef ds:uri="http://purl.org/dc/dcmitype/"/>
    <ds:schemaRef ds:uri="a6cb9e4b-f1d1-4245-83ec-6cad768d538a"/>
    <ds:schemaRef ds:uri="http://purl.org/dc/elements/1.1/"/>
  </ds:schemaRefs>
</ds:datastoreItem>
</file>

<file path=customXml/itemProps2.xml><?xml version="1.0" encoding="utf-8"?>
<ds:datastoreItem xmlns:ds="http://schemas.openxmlformats.org/officeDocument/2006/customXml" ds:itemID="{7C936614-B34C-494F-B43A-C11F330A8A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162CDF-19EA-444A-8C72-4FCEA7BF1C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PRESUPUESTO OFICIAL (Entidad)</vt:lpstr>
      <vt:lpstr>PROPUESTA ECONOMICA(Proponente)</vt:lpstr>
      <vt:lpstr>INDICAR CÓDIGO DEL ITEM DE PAGO</vt:lpstr>
      <vt:lpstr>_GoBack</vt:lpstr>
      <vt:lpstr>'INDICAR CÓDIGO DEL ITEM DE PAGO'!Área_de_impresión</vt:lpstr>
      <vt:lpstr>'PRESUPUESTO OFICIAL (Entidad)'!Área_de_impresión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USER</cp:lastModifiedBy>
  <cp:revision/>
  <cp:lastPrinted>2021-07-22T21:21:55Z</cp:lastPrinted>
  <dcterms:created xsi:type="dcterms:W3CDTF">2006-06-27T16:47:25Z</dcterms:created>
  <dcterms:modified xsi:type="dcterms:W3CDTF">2026-04-24T17:17:41Z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22924300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ies>
</file>